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240" yWindow="435" windowWidth="9180" windowHeight="4200" tabRatio="700"/>
  </bookViews>
  <sheets>
    <sheet name="Catalogo" sheetId="14" r:id="rId1"/>
    <sheet name="Hoja1" sheetId="15" r:id="rId2"/>
  </sheets>
  <definedNames>
    <definedName name="_xlnm.Print_Area" localSheetId="0">Catalogo!$B$2:$H$212</definedName>
    <definedName name="_xlnm.Print_Titles" localSheetId="0">Catalogo!$2:$11</definedName>
  </definedNames>
  <calcPr calcId="145621" fullPrecision="0"/>
</workbook>
</file>

<file path=xl/calcChain.xml><?xml version="1.0" encoding="utf-8"?>
<calcChain xmlns="http://schemas.openxmlformats.org/spreadsheetml/2006/main">
  <c r="B84" i="14" l="1"/>
  <c r="B85" i="14" s="1"/>
  <c r="B86" i="14" s="1"/>
  <c r="B87" i="14" s="1"/>
  <c r="B88" i="14" s="1"/>
  <c r="B89" i="14" s="1"/>
  <c r="B83" i="14"/>
  <c r="E89" i="14"/>
  <c r="E23" i="14" l="1"/>
  <c r="E17" i="14"/>
  <c r="E167" i="14" l="1"/>
  <c r="B210" i="14" l="1"/>
  <c r="B211" i="14" s="1"/>
  <c r="B206" i="14"/>
  <c r="B207" i="14" s="1"/>
  <c r="B208" i="14" s="1"/>
  <c r="B203" i="14"/>
  <c r="B198" i="14"/>
  <c r="B199" i="14" s="1"/>
  <c r="B200" i="14" s="1"/>
  <c r="B201" i="14" s="1"/>
  <c r="B193" i="14"/>
  <c r="B194" i="14" s="1"/>
  <c r="B195" i="14" s="1"/>
  <c r="B187" i="14"/>
  <c r="B188" i="14" s="1"/>
  <c r="B189" i="14" s="1"/>
  <c r="B190" i="14" s="1"/>
  <c r="B178" i="14"/>
  <c r="B179" i="14" s="1"/>
  <c r="B180" i="14" s="1"/>
  <c r="B181" i="14" s="1"/>
  <c r="B182" i="14" s="1"/>
  <c r="B183" i="14" s="1"/>
  <c r="B184" i="14" s="1"/>
  <c r="B185" i="14" s="1"/>
  <c r="B171" i="14"/>
  <c r="B172" i="14" s="1"/>
  <c r="B173" i="14" s="1"/>
  <c r="B174" i="14" s="1"/>
  <c r="B175" i="14" s="1"/>
  <c r="B176" i="14" s="1"/>
  <c r="B163" i="14"/>
  <c r="B164" i="14" s="1"/>
  <c r="B165" i="14" s="1"/>
  <c r="B166" i="14" s="1"/>
  <c r="B167" i="14" s="1"/>
  <c r="B168" i="14" s="1"/>
  <c r="B169" i="14" s="1"/>
  <c r="B155" i="14"/>
  <c r="B156" i="14" s="1"/>
  <c r="B157" i="14" s="1"/>
  <c r="B158" i="14" s="1"/>
  <c r="B159" i="14" s="1"/>
  <c r="B160" i="14" s="1"/>
  <c r="B161" i="14" s="1"/>
  <c r="B150" i="14"/>
  <c r="B151" i="14" s="1"/>
  <c r="B152" i="14" s="1"/>
  <c r="B153" i="14" s="1"/>
  <c r="B144" i="14"/>
  <c r="B145" i="14" s="1"/>
  <c r="B146" i="14" s="1"/>
  <c r="B147" i="14" s="1"/>
  <c r="B133" i="14"/>
  <c r="B134" i="14" s="1"/>
  <c r="B135" i="14" s="1"/>
  <c r="B136" i="14" s="1"/>
  <c r="E125" i="14"/>
  <c r="B125" i="14"/>
  <c r="B126" i="14" s="1"/>
  <c r="B127" i="14" s="1"/>
  <c r="B128" i="14" s="1"/>
  <c r="B129" i="14" s="1"/>
  <c r="B120" i="14"/>
  <c r="B121" i="14" s="1"/>
  <c r="B122" i="14" s="1"/>
  <c r="B123" i="14" s="1"/>
  <c r="B117" i="14"/>
  <c r="B118" i="14" s="1"/>
  <c r="E113" i="14"/>
  <c r="B111" i="14"/>
  <c r="B112" i="14" s="1"/>
  <c r="B113" i="14" s="1"/>
  <c r="B114" i="14" s="1"/>
  <c r="B115" i="14" s="1"/>
  <c r="E106" i="14"/>
  <c r="B105" i="14"/>
  <c r="B106" i="14" s="1"/>
  <c r="B107" i="14" s="1"/>
  <c r="B108" i="14" s="1"/>
  <c r="E102" i="14"/>
  <c r="B102" i="14"/>
  <c r="B103" i="14" s="1"/>
  <c r="E99" i="14"/>
  <c r="B97" i="14"/>
  <c r="B98" i="14" s="1"/>
  <c r="B99" i="14" s="1"/>
  <c r="B100" i="14" s="1"/>
  <c r="E94" i="14"/>
  <c r="B92" i="14"/>
  <c r="B93" i="14" s="1"/>
  <c r="B94" i="14" s="1"/>
  <c r="B95" i="14" s="1"/>
  <c r="E79" i="14"/>
  <c r="E76" i="14"/>
  <c r="E77" i="14" s="1"/>
  <c r="E78" i="14" s="1"/>
  <c r="E73" i="14"/>
  <c r="E72" i="14"/>
  <c r="B70" i="14"/>
  <c r="B71" i="14" s="1"/>
  <c r="B72" i="14" s="1"/>
  <c r="B73" i="14" s="1"/>
  <c r="B74" i="14" s="1"/>
  <c r="B75" i="14" s="1"/>
  <c r="B76" i="14" s="1"/>
  <c r="B77" i="14" s="1"/>
  <c r="B78" i="14" s="1"/>
  <c r="B79" i="14" s="1"/>
  <c r="B80" i="14" s="1"/>
  <c r="B81" i="14" s="1"/>
  <c r="E66" i="14"/>
  <c r="E64" i="14"/>
  <c r="B64" i="14"/>
  <c r="B65" i="14" s="1"/>
  <c r="B66" i="14" s="1"/>
  <c r="B67" i="14" s="1"/>
  <c r="B68" i="14" s="1"/>
  <c r="E59" i="14"/>
  <c r="B57" i="14"/>
  <c r="B58" i="14" s="1"/>
  <c r="B59" i="14" s="1"/>
  <c r="B60" i="14" s="1"/>
  <c r="B61" i="14" s="1"/>
  <c r="B62" i="14" s="1"/>
  <c r="E51" i="14"/>
  <c r="B49" i="14"/>
  <c r="B50" i="14" s="1"/>
  <c r="B51" i="14" s="1"/>
  <c r="B52" i="14" s="1"/>
  <c r="B53" i="14" s="1"/>
  <c r="B54" i="14" s="1"/>
  <c r="E46" i="14"/>
  <c r="E42" i="14"/>
  <c r="E43" i="14" s="1"/>
  <c r="B42" i="14"/>
  <c r="B43" i="14" s="1"/>
  <c r="B44" i="14" s="1"/>
  <c r="B45" i="14" s="1"/>
  <c r="B46" i="14" s="1"/>
  <c r="B47" i="14" s="1"/>
  <c r="B36" i="14"/>
  <c r="B37" i="14" s="1"/>
  <c r="B38" i="14" s="1"/>
  <c r="B39" i="14" s="1"/>
  <c r="B40" i="14" s="1"/>
  <c r="E31" i="14"/>
  <c r="E29" i="14"/>
  <c r="B27" i="14"/>
  <c r="B28" i="14" s="1"/>
  <c r="B29" i="14" s="1"/>
  <c r="B30" i="14" s="1"/>
  <c r="B31" i="14" s="1"/>
  <c r="B32" i="14" s="1"/>
  <c r="B33" i="14" s="1"/>
  <c r="B34" i="14" s="1"/>
  <c r="B15" i="14"/>
  <c r="B16" i="14" l="1"/>
  <c r="B17" i="14" s="1"/>
  <c r="B18" i="14" s="1"/>
  <c r="B19" i="14" s="1"/>
  <c r="B20" i="14" s="1"/>
  <c r="B21" i="14" s="1"/>
  <c r="B22" i="14" s="1"/>
  <c r="B23" i="14" s="1"/>
  <c r="B24" i="14" s="1"/>
  <c r="B25" i="14" s="1"/>
  <c r="B137" i="14"/>
  <c r="B138" i="14" s="1"/>
  <c r="B139" i="14" s="1"/>
  <c r="B140" i="14" s="1"/>
  <c r="B141" i="14" s="1"/>
  <c r="H212" i="14"/>
</calcChain>
</file>

<file path=xl/comments1.xml><?xml version="1.0" encoding="utf-8"?>
<comments xmlns="http://schemas.openxmlformats.org/spreadsheetml/2006/main">
  <authors>
    <author>Melissa Fraijo Valenzuela</author>
  </authors>
  <commentList>
    <comment ref="D19" authorId="0">
      <text>
        <r>
          <rPr>
            <b/>
            <sz val="9"/>
            <color indexed="81"/>
            <rFont val="Tahoma"/>
            <family val="2"/>
          </rPr>
          <t>Melissa Fraijo Valenzuela:</t>
        </r>
        <r>
          <rPr>
            <sz val="9"/>
            <color indexed="81"/>
            <rFont val="Tahoma"/>
            <family val="2"/>
          </rPr>
          <t xml:space="preserve">
eran 77 ml
</t>
        </r>
      </text>
    </comment>
    <comment ref="D20" authorId="0">
      <text>
        <r>
          <rPr>
            <b/>
            <sz val="9"/>
            <color indexed="81"/>
            <rFont val="Tahoma"/>
            <family val="2"/>
          </rPr>
          <t>Melissa Fraijo Valenzuela:</t>
        </r>
        <r>
          <rPr>
            <sz val="9"/>
            <color indexed="81"/>
            <rFont val="Tahoma"/>
            <family val="2"/>
          </rPr>
          <t xml:space="preserve">
eran 77 ml
</t>
        </r>
      </text>
    </comment>
    <comment ref="B22" authorId="0">
      <text>
        <r>
          <rPr>
            <b/>
            <sz val="9"/>
            <color indexed="81"/>
            <rFont val="Tahoma"/>
            <family val="2"/>
          </rPr>
          <t>Melissa Fraijo Valenzuela:</t>
        </r>
        <r>
          <rPr>
            <sz val="9"/>
            <color indexed="81"/>
            <rFont val="Tahoma"/>
            <family val="2"/>
          </rPr>
          <t xml:space="preserve">
pijar donde se ocupe, y sellar con superseal y espuma de poliuretano, y malla en remate con muro 30 cm.
Previo sellado con superseal. No imper</t>
        </r>
      </text>
    </comment>
    <comment ref="B23" authorId="0">
      <text>
        <r>
          <rPr>
            <b/>
            <sz val="9"/>
            <color indexed="81"/>
            <rFont val="Tahoma"/>
            <family val="2"/>
          </rPr>
          <t>Melissa Fraijo Valenzuela:</t>
        </r>
        <r>
          <rPr>
            <sz val="9"/>
            <color indexed="81"/>
            <rFont val="Tahoma"/>
            <family val="2"/>
          </rPr>
          <t xml:space="preserve">
hacer dos conceptos unos para muros cortos, retirar malla e imper,. Y otro para caballete, sin retirar malla, pero volver a poner malla 
</t>
        </r>
      </text>
    </comment>
    <comment ref="B24" authorId="0">
      <text>
        <r>
          <rPr>
            <b/>
            <sz val="9"/>
            <color indexed="81"/>
            <rFont val="Tahoma"/>
            <family val="2"/>
          </rPr>
          <t>Melissa Fraijo Valenzuela:</t>
        </r>
        <r>
          <rPr>
            <sz val="9"/>
            <color indexed="81"/>
            <rFont val="Tahoma"/>
            <family val="2"/>
          </rPr>
          <t xml:space="preserve">
hacer dos conceptos unos para muros cortos, retirar malla e imper,. Y otro para caballete, sin retirar malla, pero volver a poner malla 
</t>
        </r>
      </text>
    </comment>
    <comment ref="B37" authorId="0">
      <text>
        <r>
          <rPr>
            <b/>
            <sz val="9"/>
            <color indexed="81"/>
            <rFont val="Tahoma"/>
            <family val="2"/>
          </rPr>
          <t>Melissa Fraijo Valenzuela:</t>
        </r>
        <r>
          <rPr>
            <sz val="9"/>
            <color indexed="81"/>
            <rFont val="Tahoma"/>
            <family val="2"/>
          </rPr>
          <t xml:space="preserve">
agreagar andamios 4 torres</t>
        </r>
      </text>
    </comment>
    <comment ref="B38" authorId="0">
      <text>
        <r>
          <rPr>
            <b/>
            <sz val="9"/>
            <color indexed="81"/>
            <rFont val="Tahoma"/>
            <family val="2"/>
          </rPr>
          <t>Melissa Fraijo Valenzuela:</t>
        </r>
        <r>
          <rPr>
            <sz val="9"/>
            <color indexed="81"/>
            <rFont val="Tahoma"/>
            <family val="2"/>
          </rPr>
          <t xml:space="preserve">
agregar cinta imperfacil, no mas goteras, 780 el rollo con 10 mts
poner en perimetro de arriba
fester</t>
        </r>
      </text>
    </comment>
    <comment ref="B39" authorId="0">
      <text>
        <r>
          <rPr>
            <b/>
            <sz val="9"/>
            <color indexed="81"/>
            <rFont val="Tahoma"/>
            <family val="2"/>
          </rPr>
          <t>Melissa Fraijo Valenzuela:</t>
        </r>
        <r>
          <rPr>
            <sz val="9"/>
            <color indexed="81"/>
            <rFont val="Tahoma"/>
            <family val="2"/>
          </rPr>
          <t xml:space="preserve">
agregar superseal agregar andamios 4 torres</t>
        </r>
      </text>
    </comment>
  </commentList>
</comments>
</file>

<file path=xl/sharedStrings.xml><?xml version="1.0" encoding="utf-8"?>
<sst xmlns="http://schemas.openxmlformats.org/spreadsheetml/2006/main" count="375" uniqueCount="158">
  <si>
    <t>Precio U.</t>
  </si>
  <si>
    <t>Descripción de los Conceptos</t>
  </si>
  <si>
    <t>Precio Unitario Con Letra</t>
  </si>
  <si>
    <t xml:space="preserve"> </t>
  </si>
  <si>
    <t>Fecha:</t>
  </si>
  <si>
    <t>No.</t>
  </si>
  <si>
    <t>Unidad</t>
  </si>
  <si>
    <t>Cantidad</t>
  </si>
  <si>
    <t>Importe</t>
  </si>
  <si>
    <t>Obra:</t>
  </si>
  <si>
    <t xml:space="preserve">                    INSTITUTO TECNOLÓGICO DE SONORA</t>
  </si>
  <si>
    <t>Total sin IVA</t>
  </si>
  <si>
    <t>pza</t>
  </si>
  <si>
    <t>m2</t>
  </si>
  <si>
    <t>ml</t>
  </si>
  <si>
    <t>lote</t>
  </si>
  <si>
    <t>I</t>
  </si>
  <si>
    <t>Limpieza y lavado de losa de azotea previo a trabajos de impermeabilización, incluye: suministro de materiales de limpieza, mano de obra, herramienta, equipo y todo lo necesario para su correcta ejecución.</t>
  </si>
  <si>
    <t>Impermeabilización de losa de concreto horizontal a base de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Osel cope, Fester, Imperquimia, Sun Glare Nasa Coat 10 años), Incluir ficha técnica. Incluye trabajos bajo equipos de a.a. y tuberías.</t>
  </si>
  <si>
    <t>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cope,  Imperquimia).</t>
  </si>
  <si>
    <t xml:space="preserve">Impermeabilización de pretiles hasta corona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osel cope, Imperquimia, Sun Glare Nasa Coat 10 años), Incluir ficha técnica. </t>
  </si>
  <si>
    <t xml:space="preserve">Impermeabilización de canalon y bajadas mediante pijado donde se ocupe,  espuma poliuretano debajo de lamina, donde inicia canalon,  seguido de superseal marca fester, revestido con malla, conciderar 0.30 mts de ancho de malla, malla  tejida calibre 600, dos capas de impermeabilizante acrílico blanco calidad 5 años Incluye: suministro de materiales, mano de obra, herramienta, equipo y todo lo necesario para su correcta ejecución. En caso de base acrílico 100 % el espesor deberá ser de al menos 3 milésimas. (Marcas de acrílico blanco a autilizar: Sherwin William, Fester, osel cope, Imperquimia, Sun Glare Nasa Coat 10 años), Incluir ficha técnica.  NOTA: la seccion a considerar es canalon, y todo el pretil hasta corona, son 2.5 metros de ancho. </t>
  </si>
  <si>
    <t>Impermeabilización de caballete a base de dos capas de impermeabilizante acrílico blanco calidad 5 años alternado con una capa de malla tejida calibre 600 en una franja de 50 cms. Incluye: suministro de materiales, mano de obra, herramienta, equipo y todo lo necesario para su correcta ejecución. En caso de base acrílico 100 % el espesor deberá ser de al menos 3 milésimas. (Marcas de acrílico blanco a autilizar: Sherwin William, Fester, osel cope, Imperquimia, Sun Glare Nasa Coat 10 años), Incluir ficha técnica. Incluye trabajos bajo equipos de a.a. y tuberías.</t>
  </si>
  <si>
    <t>Impermeabilización de union de pretil y lamina ( lado transversal) a base de dos capas de impermeabilizante acrílico blanco calidad 5 años alternado con una capa de malla tejida calibre 600 en una franja de 50 cms. Incluye: retiro de malla existente, suministro de materiales, mano de obra, herramienta, equipo y todo lo necesario para su correcta ejecución. En caso de base acrílico 100 % el espesor deberá ser de al menos 3 milésimas. (Marcas de acrílico blanco a autilizar: Sherwin William, Fester, osel cope, Imperquimia, Sun Glare Nasa Coat 10 años), Incluir ficha técnica. Incluye trabajos bajo equipos de a.a. y tuberías.</t>
  </si>
  <si>
    <t>Limpieza general para entrega de obra, incluye: mano de obra, materiales necesarios, andamios, herramienta, equipo,  retiro de basura y escombro a lugar permitido por las autoridades y todo lo necesario para su correcta ejecución.</t>
  </si>
  <si>
    <t>Impermeabilización de losa de lamina inclinada con impermeabilizante asfaltico  fester microseal 2 f fibratado base agua en lamina Incluye: suministro e instalacion de materiales, aplicación en uniones, traslapes, calafateo de juntas, acarreos, elevaciones, materiales, herramienta y mano de obra</t>
  </si>
  <si>
    <t>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cope, Imperquimia).</t>
  </si>
  <si>
    <t>Impermeabilización de lamina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cope, Imperquimia). (Marca a utilizar sin malla: Sun Glare Nasa Coat 10 años), Incluir ficha técnica. Incluye trabajos bajo equipos de a.a. y tuberías.</t>
  </si>
  <si>
    <t>Limpieza general para entrega de obra, incluye: canalon, mano de obra, materiales necesarios, andamios, herramienta, equipo,  retiro de basura y escombro a lugar permitido por las autoridades y todo lo necesario para su correcta ejecución.</t>
  </si>
  <si>
    <t>Impermeabilización de losa de azotea con manto prefabricado de 4 mm a base de asfalto modificado APP con membrana de refuerzo de poliéster de 100 gr. Acabado en gravilla color terracota, aplicado por termofusión, incluye: Limpieza de superficie. Retiro de material suelto, polvo y partículas sueltas, así como salientes filosos o puntiagudos y retiro de capas impermeables existentes dañadas.
Suministro y colocación de primario asfáltico Hidroprimer como puente adherente con rendimiento de 4-5 M2/Litro.
Resanado de fisuras, sobre superficie ya seca donde se requiera rellenando con Plastic Cement y dejar secar.
Suministro y colocación de manto prefabricado 4 MM poliéster asfalto tipo APP, poliéster 180 Gr/M2 acabado gravilla roja o blanca colocado por termofusión (vulcanización), traslapado 10 Cms. en ambos sentidos. Suministro y colocación de banda de refuerzo perimetral de 10 Cms. con membrana reforzada tejida y dos capas impermeables acrílicas color rojo o blanco y en puntos críticos como salidas de instalaciones, ductos, etc., materiales, mano de obra, herramienta, equipo y todo lo necesario para su correcto funcionamiento.</t>
  </si>
  <si>
    <t>Impermeabilización de losa de concreto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cope, Imperquimia). (Marca a utilizar sin malla: Sun Glare Nasa Coat 10 años), Incluir ficha técnica. Incluye trabajos bajo equipos de a.a. y tuberías.</t>
  </si>
  <si>
    <t>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osel cope, Imperquimia).</t>
  </si>
  <si>
    <t>CUDEC</t>
  </si>
  <si>
    <t>Impermeabilización de losa de concreto a base de dos capas de impermeabilizante acrílico blanco calidad 5 años considerar 5% del area, para resanes con malla donde sea necesario,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cope, Imperquimia). (Marca a utilizar sin malla: Sun Glare Nasa Coat 10 años), Incluir ficha técnica. Incluye trabajos bajo equipos de a.a. y tuberías.</t>
  </si>
  <si>
    <t>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Termotec, Nasacoat, Imperquimia).</t>
  </si>
  <si>
    <t xml:space="preserve">Impermeabilización de pretiles hasta corona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osel cope, Imperquimia, Sun Glare Nasa Coat 10 años), Incluir ficha técnica. </t>
  </si>
  <si>
    <t xml:space="preserve">Demolición y retiro de plafon de tablaroca existente,  Incluye: cajillos, faldones, retiro de escombro a lugar fuera del Instituto permitido por las autoridades, limpieza del lugar, acarreos, mano de obra, herramienta  y equipo necesario para su correcta ejecución.  </t>
  </si>
  <si>
    <t>Suministro, fabricación e instalación de plafon de panel de yeso, fabricado con con poste y/o canaleta de 9.20 cm cal 26, incluye: andamios, panel de yeso de 1.27 cm, bastidor metálico, linton, chilillos para fijación, perfacinta, pasta, desperdicio, fulminantes, limpieza y retiro de materiales sobrantes fuera del instituto, material, mano de obra, herramienta, equipo y todo lo necesario para su correcta ejecución.</t>
  </si>
  <si>
    <t>Suministro  y colocación de pintura vinílica color NUTMEG DUST 7761W galeria Osel, calidad 5 años a dos manos en plafon  incluye: sellador, materiales, protección con hule negro, limpieza, andamios, materiales, mano de obra, herramienta y equipo necesario.</t>
  </si>
  <si>
    <t>Edificio 100</t>
  </si>
  <si>
    <t>Impermeabilización de losa de concreto a base de dos capas de impermeabilizante acrílico blanco calidad 5 años considerar 5% del area para resanes con malla tejida calibre 600 donde sea necesario,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osel cope, Imperquimia). (Marca a utilizar sin malla: Sun Glare Nasa Coat 10 años), Incluir ficha técnica. Incluye trabajos bajo equipos de a.a. y tuberías.</t>
  </si>
  <si>
    <t>Impermeabilización de ductos de a.a. a base de dos capas de impermeabilizante acrílico blanco calidad 5 años alternado con una capa de malla tejida calibre 600. Incluye: retiro de aislante e impermeabilizante, volver a forrar con fibra de vidrio 1 1/2" y pegamento VL-2000, limpieza y lavado de superficie de trabajo, suministro de materiales, mano de obra, herramienta, equipo y todo lo necesario para su correcta ejecución. (Marcas de acrílico blanco a autilizar: Sherwin William, Fester,  Termotec, Nasacoat, Imperquimia).</t>
  </si>
  <si>
    <t>Limpieza general en azotea para entrega de obra, incluye: materiales, mano de obra, elevación de materiales, andamios, herramienta, equipo,  retiro de basura y escombro a lugar permitido por las autoridades y todo lo necesario para su correcta ejecución.</t>
  </si>
  <si>
    <t>Edificio 200</t>
  </si>
  <si>
    <t>Edificio 400</t>
  </si>
  <si>
    <t>Impermeabilización de uniones de carpeta arenada en losa de concreto, a base de dos capas de impermeabilizante acrílico blanco calidad 5 años alternado con una capa de malla tejida calibre 600. Incluye: suministro de materiales, mano de obra, herramienta, equipo y todo lo necesario para su correcta ejecución. En caso de base acrílico 100 % el espesor deberá ser de al menos 3 milésimas. (Marcas de acrílico blanco a autilizar: Sherwin William, Fester,  Termotec, Nasacoat, Imperquimia). (Marca a utilizar sin malla: Sun Glare Nasa Coat 10 años), Incluir ficha técnica. Incluye trabajos bajo equipos de a.a. y tuberías.</t>
  </si>
  <si>
    <t>Edificio 500</t>
  </si>
  <si>
    <t>Nivelación de áreas de encharcamiento en losa de azotea de 10cms promedio de espesor, con mortero cemento arena 1:4 con un promotor adherente entre mortero viejo y nuevo, incluye: materiales, mano de obra, elevación de materiales, andamios, herramienta, equipo y todo lo necesario para su correcta ejecución.</t>
  </si>
  <si>
    <t xml:space="preserve">Impermeabilización de pretiles hasta corona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Termotec, Nasacoat, Imperquimia). (Marca a utilizar sin malla: Sun Glare Nasa Coat 10 años), Incluir ficha técnica. </t>
  </si>
  <si>
    <t>Impermeabilización de unión de pretil - lámina con FESTER SUPERSEAL P Sellador elástico de poliuretano de secado rápido., y posteriormente aplicación de dos capas de elastomérico blanco garantía 5 años en franja de 30 cm. Incluye: limpieza y lavado de la superficie, pijado, mano de obra, materiales, andamios, limpieza y retiro de materiales sobrantes fuera del Instituto a lugar permitido por autoridades. (Marcas a autilizar: Sherwin William, Fester, Termotec).</t>
  </si>
  <si>
    <t>m.l.</t>
  </si>
  <si>
    <t>II</t>
  </si>
  <si>
    <t>Unidad Obregón Campus Nainari</t>
  </si>
  <si>
    <t>Edificio AV-1800</t>
  </si>
  <si>
    <t>Reparacion de enjarre Incluye preparación de la superficie, retiro de material dañado, enjarre a base de aplanado grueso cemento-arena 1:4 de 2 cms de espesor en muros, columnas, trabes en fachadas y aplanado caracoleado con cemento-arena-pegazulejo-marmolina n0.4 proporción 1:1:0.5:1.25, 0.5 cms de espesor,  afinado y regleado, Incluye: perfilado, andamios, suministro de material, mano de obra, herramienta y equipo.</t>
  </si>
  <si>
    <t xml:space="preserve">Pintura vinilica satinada calidad 10 años, a dos manos, color igualado a existente aplicada en muros exteriores sobre una superficie texturisada, incluye: pintura en vano de puertas y ventanas,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</si>
  <si>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Unidad Obregón Campus Centro</t>
  </si>
  <si>
    <t xml:space="preserve">Edificio CITIEC </t>
  </si>
  <si>
    <t xml:space="preserve">Pintura vinilica satinada calidad 10 años, a dos manos, color igualado a existente aplicada en muros exteriores sobre una superficie lisa, incluye: pintura en vano de puertas y ventanas,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</si>
  <si>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Arreglar grieta en muros: demoler aplanados en franja de 40 cms de ancho, colocación de metal desplegado y clavos de concreto para fijación de metal, y volver a enjarrar con  aplanado grueso cemento arena 1:4 de 2cms de espesor promedio a plomo y regla, y afine con cemento-arena 1:5, incluye: retiro de escombro a lugar permitido por las autoridades, suministro de materiales, mano de obra, herramienta y todo lo necesario para su correcta ejecución.  Nota: proteger piso y cancelería con hule negro.</t>
  </si>
  <si>
    <t>Reparacion de enjarre con  aplanado grueso cemento arena 1:4 de 2cms de espesor promedio a plomo y regla, y afine con cemento-arena 1:5, incluye: retiro de escombro a lugar permitido por las autoridades, suministro de materiales, mano de obra, herramienta y todo lo necesario para su correcta ejecución.  Nota: proteger piso y cancelería con hule negro.</t>
  </si>
  <si>
    <t>Unidad Guaymas Campus Guaymas</t>
  </si>
  <si>
    <t>Edificio CUM</t>
  </si>
  <si>
    <t xml:space="preserve">Pintura vinilica satinada calidad 10 años, a dos manos, color Ochre rust 8245A galería Osel,  aplicada en exterior sobre una superficie texturizada: muros, columnas y trabes,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</si>
  <si>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Reparación de enjarre en muros dañados. Incluye: preparación de la superficie, retiro de material dañado, acabado de textura similar al existente, acarreos, desperdicios, materiales, mano de obra y herramienta necesaria para la correcta ejecución del concepto.</t>
  </si>
  <si>
    <t>Pintura esmalte automotivo para perímetro de techumbre a base de color similar al existente, incluye: preparacion de la superficie, resane si es necesario, catalizador, materiales, mano de obra, herramienta, equipo y todo lo necesario para su correcta ejeucucion.</t>
  </si>
  <si>
    <t>Edifico 500</t>
  </si>
  <si>
    <t>Edifico Sendero</t>
  </si>
  <si>
    <t>Edifico Alberca</t>
  </si>
  <si>
    <t>Edificio Gastronomia</t>
  </si>
  <si>
    <t>Suministro y aplicacion de producto Finsalitre de comex, a tres manos una cada 24 horas, en muros exteriore dañado, incluye: preparación de la superifie,  aplicación del producto, suministro de material, mano de obra, protección de pisos, puertas y ventanas con hule negro, andamios, herramienta, equipo, limpieza y retiro de material sobrante fuera de obra.</t>
  </si>
  <si>
    <t xml:space="preserve">Pintura vinilica satinada calidad 10 años, a dos manos, color igualado a existente (ochre Rust 8245A) aplicada en muros exteriores sobre una superficie texturizada, incluye: pintura en vano de puertas y ventanas,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</si>
  <si>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Unidad Guaymas Campus Empalme</t>
  </si>
  <si>
    <t>Edificio Biblioteca</t>
  </si>
  <si>
    <t>Unidad Navojoa Campus Sur</t>
  </si>
  <si>
    <t>Edificio Centro Academico y de Servicios (CAS)</t>
  </si>
  <si>
    <t>Suministro y aplicación de pintura esmalte acrílico en tubos de ptr en exterior en fachada a una altura de 6 mts, color igualado al existente,  calidad 5 años, a dos manos. Incluye: preparación de la superficie,  andamios, protección de cancelería, de cristales, de puertas y de piso con plástico y cinta, suministro de materiales, mano de obra, herramienta, equipo, retiro de materiales sobrantes, limpieza del lugar y todo lo necesario para su correcta ejecución.  Marcas autorizadas: Comex, Osel, Sherwin Williams, Berel, Dupont y General Paint. Nota: se hará una muestra previa de color que autorizara el supervisor, de no aprovar el color se hará un cambio.</t>
  </si>
  <si>
    <t>Unidad Navojoa Campus Centro</t>
  </si>
  <si>
    <t>Sala de Danza</t>
  </si>
  <si>
    <t>Reparacion de enjarre Incluye preparación de la superficie, retiro de material dañado, enjarre a base de yeso pulido de 2 cms de espesor,  afinado y regleado, Incluye: perfilado, andamios, suministro de material, limpieza del lugar, mano de obra, herramienta y equipo.</t>
  </si>
  <si>
    <t>Suministro y aplicación de pintura esmalte calidad 5 años, en estructura de acero, color ochre rust 8242A galeria osel, a dos manos. Incluye: preparación de la superficie,  andamios, protección de cancelería, de cristales, de puertas y de piso con plástico y cinta, suministro de materiales, mano de obra, herramienta, equipo, retiro de materiales sobrantes, limpieza del lugar y todo lo necesario para su correcta ejecución. Nota: se hará una muestra previa de color que autorizara el supervisor, de no aprovar el color se hará un cambio.</t>
  </si>
  <si>
    <t>modulo</t>
  </si>
  <si>
    <t>Impermeabilizacion</t>
  </si>
  <si>
    <t>Barda Perimetral Sur</t>
  </si>
  <si>
    <t>Barda Perimetral Centro</t>
  </si>
  <si>
    <t>Pintura e Impermeabilización en Edificios Varios de Unidad Obregón, Navojoa y Guaymas</t>
  </si>
  <si>
    <t>Edificio Sendero</t>
  </si>
  <si>
    <t>Edificio Laboratorio Procesos y Taller de Mantenimiento</t>
  </si>
  <si>
    <t xml:space="preserve">Gimnasio </t>
  </si>
  <si>
    <t>Laboratorio de Ingenieria Industrial LV-1200</t>
  </si>
  <si>
    <t>Laboratorio de Mecatronica LV-XXX</t>
  </si>
  <si>
    <t xml:space="preserve">CV-200 Aula de Cubiculos </t>
  </si>
  <si>
    <t>AV-300 Aula de Dibujo</t>
  </si>
  <si>
    <t>Edificio de Alimentos y Bebidas LV-1300</t>
  </si>
  <si>
    <t>Edificio A-200</t>
  </si>
  <si>
    <t>Churubusco</t>
  </si>
  <si>
    <t>Impermeabilización de losa de concreto a base de dos capas de impermeabilizante acrílico blanco calidad 5 años sin malla. Incluye: suministro de materiales, mano de obra, herramienta, equipo y todo lo necesario para su correcta ejecución. En caso de base acrílico 100 % el espesor deberá ser de al menos 3 milésimas. (Marcas de acrílico blanco a autilizar: Sherwin William, Fester, Termotec, Nasacoat, Imperquimia). (Marca a utilizar sin malla: Sun Glare Nasa Coat 10 años), Incluir ficha técnica. Incluye trabajos bajo equipos de a.a. y tuberías.</t>
  </si>
  <si>
    <t>Elaboracion de caballete sobre lamina, en seco, de lamina galvanizada, 40 cm de ancho, profundidad 10 cm, largo120cm,  calibre 26 R72, incluye equipo,
herramienta , traslapes, asi como todo lo necesario para su correcta ejecucion</t>
  </si>
  <si>
    <t>Enjarre en perimetro del lado corto del edificio en union muro lamina con mezcla cemento, cal, arena 1:2:6, incluye: subida de materiales, materiales, herramienta, equipo y mano de obra</t>
  </si>
  <si>
    <t>Suministro y aplicación de espuma poliuretano debajo de lamina, incluye: subida de materiales, materiales, herramienta, equipo y mano de obra</t>
  </si>
  <si>
    <t>Suministro e instalacion  de impermeabilizante asfaltico  fester microseal 2 f fibratado base agua en lamina, 1 mt de ancho Incluye: suministro e instalacion de materiales, aplicación en uniones, traslapes, calafateo de juntas, acarreos, elevaciones, materiales, herramienta y mano de obra</t>
  </si>
  <si>
    <t>Pijado en traslape de lamina y caballete,  pijado de union-traslape con pija de 2-1/2" No.8 (PILA 8X2-1/2), considere 5pijas/m2 incluye: material, equipo, herramienta y mano de obra.</t>
  </si>
  <si>
    <t>Bandeo en traslapes y caballete  a base de dos capas de impermeabilizante acrílico blanco calidad 5 años alternado con una capa de malla tejida calibre 600., ancho de banda promedio para traslapes 30 cm, para caballete 50 cm Incluye:  limpieza y lavado de superficie de trabajo, suministro de materiales, mano de obra, herramienta, equipo y todo lo necesario para su correcta ejecución. (Marcas de acrílico blanco a autilizar: Sherwin William, Fester, osel cope, Imperquimia).</t>
  </si>
  <si>
    <t>Sellado con cemento plastico blanco debajo de caballete para recibir bandeo, Incluye:  limpieza y lavado de superficie de trabajo, suministro de materiales, mano de obra, herramienta, equipo y todo lo necesario para su correcta ejecución</t>
  </si>
  <si>
    <t>Sellado de domo de  1 x1 mts en parte inferior y superior con FESTER SUPERSEAL P y cinta superfacil no mas goteras marca fester ., incluye: material, equipo, herramienta y mano de obra.</t>
  </si>
  <si>
    <t>Suministro y aplicación de espuma poliuretano debajo de lamina, donde inicia canalon,  sellador superseal, revestido con malla, conciderar 2 mts de ancho de malla, malla  tejida calibre 600, dos capas de impermeabilizante acrílico blanco calidad 5 años a Incluye: andamios, suministro de materiales, mano de obra, herramienta, equipo y todo lo necesario para su correcta ejecución. En caso de base acrílico 100 % el espesor deberá ser de al menos 3 milésimas. (Marcas de acrílico blanco a autilizar: Sherwin William, Fester, osel cope, imperquimia, Sun Glare Nasa Coat 10 años), Incluir ficha técnica. incluye: subida de materiales, materiales, herramienta, equipo y mano de obra</t>
  </si>
  <si>
    <t>Retiro de poliuretano existente en losa de concreto aprox 2", para recibir impermeabilizante elastomerico, incluye: raspado, lijado, movimiento de lineas electricas de ser necesario, carga y retiro del material fuera de la institucion, equipo, mano de obra, herramienta y material.</t>
  </si>
  <si>
    <t>Renivelacion en areas donde se haya desprendido parte de la losa, con mezcla cemento, cal, arena 1:2:6, incluye: subida de materiales, materiales, herramienta, equipo y mano de obra</t>
  </si>
  <si>
    <t>Colado de cadena en registro paso de gato 15 x 20 cm, con armex 15-20-4 concreto f'c= 150 kg/cm2, y afinado por fuera con mortero-arena 1:4, hecho en obra, dejar anclado contra marco para tapadera, medidas exteriores de paso de gato 1.10 x 1.10 mts, incluye: contramarco de angulo de 1-1/2" x 1-1/2" x 1/16" pintado color amarillo trafico, materiales, equipo, herramienta, mano de obra carga, descarga y acarreos hasta azotea.</t>
  </si>
  <si>
    <t>Suministro e instalacion de tapadera de registro paso de gato, medidas 1.10 x 1.10 con lamina lisa calibre 1/4",  angulo o solera de 1-1/4"  pintado color amarillo trafico, materiales, equipo, herramienta, mano de obra carga, descarga y acarreos hasta azotea.</t>
  </si>
  <si>
    <t>Elaboracion e instalacion de caballete de lamina calibre 20, pijada en chaflanes laterales, 40 cm de ancho, profundidad 10 cm, largo120cm,  , incluye equipo,
herramienta , traslapes, asi como todo lo necesario para su correcta ejecucion</t>
  </si>
  <si>
    <t>Renivelacion en areas donde se haya desprendido parte de la losa o para dar nivel de pendientes, altura promedio 10 cms, con mezcla cemento, cal, arena 1:2:6, incluye: subida de materiales, materiales, herramienta, equipo y mano de obra</t>
  </si>
  <si>
    <t>Resanes en muros con mezcla cemento, cal, arena 1:2:6, incluye: subida de materiales, materiales, herramienta, equipo y mano de obra</t>
  </si>
  <si>
    <t xml:space="preserve">Pintura vinilica santinada calidad oro, a dos manos, color OCRE RUSS 8245A galería osel, aplicada en exterior a cualquier altura en todos los niveles, sobre una superficie serroteada: muros, columnas y trabes,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</si>
  <si>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Retiro de capa oxidada de poliuretano existente en techumbre, para recibir impermeabilizante elastomerico, incluye: raspado, lijado, movimiento de lineas electricas de ser necesario, carga y retiro del material fuera de la institucion, equipo, mano de obra, herramienta y material.</t>
  </si>
  <si>
    <t>Corte de 40 cm y retiro de capa de poliuretano existente en techumbre, para recibir poliuretano achaflanado de 2"  incluye: raspado, lijado, movimiento de lineas electricas de ser necesario, carga y retiro del material fuera de la institucion, equipo, mano de obra, herramienta y material.</t>
  </si>
  <si>
    <t>Suministro e instalacion de espuma poliuretano espreado de 2" en perimetro, de manera achaflanada, incluye: material, equipo, herramienta, mano de obra y todo lo necesario para su correcta ejecucion.</t>
  </si>
  <si>
    <t>Pintura esmalte alquidálico anticorrosivo, calidad 5 años, aplicado en barandales de  escaleras y pasillos, a dos manos, color 8231W Sawyer's fence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NOTA: Unidad: m.l. de barandal. Nota: se hará una muestra previa de color que autorizara el supervisor, de no aprovar el color se hará un cambio.</t>
  </si>
  <si>
    <t>Pintura esmalte alquidálico anticorrosivo en puerta de 1.50x2.10 mts, calidad 5 años, a dos manos, color 8231W Sawyer's fence incluye preparación de la superficie,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</si>
  <si>
    <t>Pintura esmalte alquidálico anticorrosivo en puerta de 1.00x2.10 mts, calidad 5 años, a dos manos, color 8231W Sawyer's fence incluye preparación de la superficie,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</si>
  <si>
    <t>Pintura esmalte alquidálico anticorrosivo, calidad 5 años, aplicado en estructura de tejaban, a dos manos, color 8231W Sawyer's fence incluye preparación de la superficie, aplicación de esmalte por aspersión, suministro de materiales, mano de obra,  herramienta, equipo, protección de pisos, puertas y ventanas con hule negro y retiro de material sobrante fuera de obra. Marcas recomendadas: Comex, Osel, Sherwin Williams, Berel, Dupont y General Paint. NOTA: Unidad: m.l. de barandal. Nota: se hará una muestra previa de color que autorizara el supervisor, de no aprovar el color se hará un cambio.</t>
  </si>
  <si>
    <t>Pintura esmalte alquidálico anticorrosivo en proteccion de puerta de 1.00x2.10 mts, calidad 5 años, a dos manos, color 8231W Sawyer's fence incluye preparación de la superficie,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</si>
  <si>
    <t>Pintura esmalte alquidálico anticorrosivo en proteccion de ventana de 2.00x1.00 mts, calidad 5 años, a dos manos, color 8231W Sawyer's fence incluye preparación de la superficie,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</si>
  <si>
    <t>Pintura esmalte alquidálico anticorrosivo de puerta de reja de  2.50x3.00 mts, calidad 5 años, a dos manos, color 8231W Sawyer's fence incluye preparación de la superficie, suministro de materiales, mano de obra,  herramienta, equipo, protección de pisos, puertas y ventanas con hule negro y retiro de material sobrante fuera de obra. Marcas recomendadas: Comex, Osel, Sherwin Williams, Berel, Dupont y General Paint. Nota: se hará una muestra previa de color que autorizara el supervisor, de no aprovar el color se hará un cambio.</t>
  </si>
  <si>
    <t>Pintura vinilica satinada calidad 10 años, a dos manos, color igualado a existente aplicada en muros exteriores sobre una superficie lisa, incluye: pintura en vano de puertas y ventanas, preparación de la superifie,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</si>
  <si>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Pintura esmalte alquidálico anticorrosivo, calidad 5 años, aplicado en barandale, a dos manos, color igual existente incluye preparación de la superficie, suministro de materiales, mano de obra,  herramienta, equipo, protección de pisos, puertas y ventanas con hule negro y retiro de material sobrante fuera de obra, limpieza del lugar. Marcas recomendadas: Comex, Osel, Sherwin Williams, Berel, Dupont y General Paint. Nota: se hará una muestra previa de color que autorizara el supervisor, de no aprovar el color se hará un cambio.</t>
  </si>
  <si>
    <t>Quitar lamaparas existentes con recuperacion, incluye. Equipo, material, herramienta y  mano de obra</t>
  </si>
  <si>
    <t>Instalacion de lamaparas existentes con recuperacion, incluye. Equipo, material, herramienta y  mano de obra</t>
  </si>
  <si>
    <t>Remoción de capa de impermeabilización con carpeta arenada dañada. Incluye: limpieza, mano de obra, herramienta, equipo,  retiro de escombro fuera del Instituto a lugar permitido por las autoridades, movimiento de tuberías, ductos, ect necesaria para la realización de los trabajos y todo lo necesario para su correcta ejecución.</t>
  </si>
  <si>
    <t>Suministro y aplicación de pintura vinílica calidad 10 años, en muros sobre superficie acabado cerroteado, a dos manos, color igual a existente (Lulled Beige 8232w galeria osel), Incluye: preparación de la superficie, resanes, andamios,proteccion de piso con plástico y cinta, suministro de materiales, mano de obra, herramienta, equipo, retiro de materiales sobrantes, limpieza del lugar  y todo lo necesario para su correcta ejecución. Nota: se hará una muestra previa de color que autorizara el supervisor, de no aprovar el color se hará un cambio.</t>
  </si>
  <si>
    <t>Pintura</t>
  </si>
  <si>
    <t xml:space="preserve">                         CATALOGO DE CONCEPTOS</t>
  </si>
  <si>
    <t xml:space="preserve">                           Licitación OBR-18-002</t>
  </si>
  <si>
    <t>Arreglar grieta en muros exteriror: demoler aplanados en franja de 40 cms de ancho, colocación de metal deplegado y clavos de concreto para fijacion de metal, y volver a enjarrar con  aplanado grueso cemento arena 1:4 de 2cms de espesor promedio a plomo y regla, y afine con cemento-arena 1:5, incluye: retiro de escombro a lugar permitido por las autoridades, suministro de materiales, mano de obra, herramienta y todo lo necesario para su correcta ejecución.  Nota: proteger piso y canceleria con hule negro.</t>
  </si>
  <si>
    <t>Arreglar grieta en muros interior: demoler aplanados en franja de 40 cms de ancho, colocación de metal deplegado y clavos de concreto para fijacion de metal, volver a enjarrar con  aplanado de pasta de yeso de 2cms de espesor promedio a plomo y regla, incluye: retiro de escombro a lugar permitido por las autoridades, suministro de materiales, mano de obra, herramienta y todo lo necesario para su correcta ejecución. Nota: proteger piso y canceleria con hule negro.</t>
  </si>
  <si>
    <t xml:space="preserve">Suministro y aplicacion de Pintura vinilica calidad 10 años en exterior, a dos manos, color igualado a existente, incluye: preparación de la superificie,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</si>
  <si>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 xml:space="preserve">Suministro y aplicacion de Pintura vinilica calidad 5 años en inteior, a dos manos, color igualado a existente, incluye: preparación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t>
  </si>
  <si>
    <t>Demoler enjarre en muros exteriror: demoler aplanados y volver a enjarrar con  aplanado grueso cemento arena 1:4 de 2cms de espesor promedio a plomo y regla, y afine con cemento-arena 1:5, incluye: retiro de escombro a lugar permitido por las autoridades, suministro de materiales, mano de obra, herramienta y todo lo necesario para su correcta ejecución.  Nota: proteger piso y canceleria con hule negro.</t>
  </si>
  <si>
    <t>Retiro de zoclo con recuperacion, incluye: retiro de zoclo e instalar nuevamente el Zoclo recuperado, Incluye: adhesivo, boquilla, recortes, desperdicio,  retiro de escombro a lugar permitido por las autoridades, suministro de materiales, mano de obra, herramienta y todo lo necesario para su correcta ejecución. Nota: proteger piso y canceleria con hule negro.</t>
  </si>
  <si>
    <t>Pintura vinilica satinada calidad 10 años, a dos manos, color Northern Plains 8242W aplicada en EXTERIOR sobre una superficie texturizada: muros,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</si>
  <si>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Pintura vinilica satinada calidad 10 años, a dos manos, color Ochre rust 8245 aplicada en EXTERIOR sobre una superficie lisa: columnas y trabes, incluye: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</si>
  <si>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Pintura vinilica satinada calidad 5 años, a dos manos, color igualado a existente aplicada en EXTERIOR sobre una superficie lisa: plafones, incluye: preparaqción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</si>
  <si>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Pintura vinilica satinada calidad 10 años, a dos manos, color Northern Plains  8242W aplicada en EXTERIOR sobre una superficie texturizada: barandal,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</si>
  <si>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Pintura vinilica satinada calidad 10 años, a dos manos, color ochre rust 8245A aplicada en EXTERIOR sobre una superficie lisa: muros,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</si>
  <si>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Pintura vinilica satinada calidad 10 años, a dos manos, color Amber waves 8243M aplicada en EXTERIOR sobre una superficie texturizada: muros, incluye: pintura en vano de puertas y ventanas, preparación de la superficie,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</si>
  <si>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Pintura vinilica satinada calidad 5 años, a dos manos, color igualado a existente aplicada en EXTERIOR sobre una superficie lisa: plafones, incluye: preparaqción de la superific, previa aplicación de una capa de sellador, suministro de material, mano de obra, protección de pisos, puertas y ventanas con hule negro, andamios, herramienta, equipo, limpieza y retiro de material sobrante fuera de obra. Marcas recomendadas: Comex, Osel, Sherwin Williams, Berel, Dupont y General Paint. Nota: se hará una muestra previa de color que autorizara el supervisor, de no aprovar el color se hará un cambio.</t>
  </si>
  <si>
    <t>Pintura vinilica satinada calidad 5 años, a dos manos, color Lulled Beige 8232W galería Osel,  aplicada en muros, columnas, trabes y plafones INTERIOR sobre una superficie lisa, incluye: pintura en vano de puertas y ventanas, preparaqción de la superific, previa aplicación de una capa de sellador, suministro de material, mano de obra, protección de pisos, puertas y ventanas con hule negro, andamios, herramienta, equipo, limpieza y retiro de material sobrante fuera de obra, limpieza del lugar. Marcas recomendadas: Comex, Osel, Sherwin Williams, Berel, Dupont y General Paint. Nota: se hará una muestra previa de color que autorizara el supervisor, de no aprovar el color se hará un cambio.</t>
  </si>
  <si>
    <t>Suministro y aplicación de pintura vinílica en exterior  sobre muro rugoso, calidad 10 años, color Lulled Beige 8232w galeria osel, a dos manos. Incluye: preparación de la superficie, resanes, andamios, protección de cancelería, de cristales, de puertas y de piso con plástico y cinta, suministro de materiales, mano de obra, herramienta, equipo, retiro de materiales sobrantes, limpieza del lugar y todo lo necesario para su correcta ejecución.  Marcas autorizadas: Comex, Osel, Sherwin Williams, Berel, Dupont y General Paint. Nota: se hará una muestra previa de color que autorizara el supervisor, de no aprovar el color se hará un cambio.</t>
  </si>
  <si>
    <t>Sellado de pijas en parte superior con FESTER SUPERSEAL P y cinta superfacil no mas goteras marca fester ., incluye: material, equipo, herramienta y mano de obra, suministro e instalacion de materiales, aplicación en uniones, traslapes,  acarreos, elevaciones</t>
  </si>
  <si>
    <t>Suministro y colocacion de colchoneta  Fibra de Vidrio MBI vinil reforzado, en franja sur del aula, ancho promedio 1.27 m ( ancho del rollo),  espesor 3” (R-10), colocacin manual sobre polines, considerar escalera, o andamios, altura de piso a techo 4.00 mts, incluye: material, herramienta, equipo y mano de obra.</t>
  </si>
  <si>
    <t>Impermeabilización de losa de lámina a base de tres capas de impermeabilizante acrílico blanco calidad 5 años con malla reforzada calibre 600. Incluye: suministro de materiales, mano de obra, herramienta, equipo y todo lo necesario para su correcta ejecución. En caso de base acrílico 100 % el espesor deberá ser de al menos 3 milésimas. (Marcas de acrílico blanco a autilizar: Sherwin William, Fester,  Termotec, Nasacoat, Imperquimia). (Marca a utilizar sin malla: Sun Glare Nasa Coat 10 años), Incluir ficha técnica. Incluye trabajos bajo equipos de a.a. y tuberías.</t>
  </si>
  <si>
    <t>Edificio CEEN</t>
  </si>
  <si>
    <t>Relleno en union muro ventana de fachda interna norte, con espuma de poliuretano,  resanando al minal del paño con resanes en muros con mezcla cemento, cal, arena 1:2:6, en terminado semi--fino.incluye: subida de materiales, materiales, herramienta, equipo y mano de obra</t>
  </si>
  <si>
    <t>sellado de union trabe-muro de tablacemento en exterior, con con FESTER SUPERSEAL P y cinta superfacil no mas goteras marca fester ., incluye: material, equipo, herramienta y mano de obra.</t>
  </si>
  <si>
    <t>suministro e instalacion de tuberia cpvc de 1/2 para desague de aire acondicionado, hasta llegar a bajada pluvial, incluye: un codo de 1/2" x 90 cpvc, lija, pegamento, materiales, equipo, herramienta y mano de obra.</t>
  </si>
  <si>
    <t xml:space="preserve">Demolición y retiro de plafon y muro de tablaroca existente,  ancho a demoler 1.22 mts Incluye: cajillos, faldones, retiro de escombro a lugar fuera del Instituto permitido por las autoridades, limpieza del lugar, acarreos, mano de obra, herramienta  y equipo necesario para su correcta </t>
  </si>
  <si>
    <t>sondeo y reparacion de tubo de bajada pluvial, incluye: accesorios, dos codos de 4"x90°, lijas pegamento, diametro 4", materiales, equipo, herramienta y mano de obra</t>
  </si>
  <si>
    <t>suministro y colocacion de tablaroca en muro y plafon, ancho a tapar 1.22 mts de panel de yeso,  incluye: andamios, panel de yeso de 1.27 cm, chilillos para fijación, perfacinta, pasta, desperdicio, fulminantes, limpieza y retiro de materiales sobrantes fuera del instituto, material, mano de obra, herramienta, equipo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</si>
</sst>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quot;$&quot;#,##0.00"/>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10"/>
      <name val="Calibri"/>
      <family val="2"/>
    </font>
    <font>
      <b/>
      <sz val="10"/>
      <color indexed="16"/>
      <name val="Calibri"/>
      <family val="2"/>
    </font>
    <font>
      <b/>
      <i/>
      <sz val="10"/>
      <color indexed="16"/>
      <name val="Calibri"/>
      <family val="2"/>
    </font>
    <font>
      <b/>
      <u/>
      <sz val="10"/>
      <color indexed="16"/>
      <name val="Calibri"/>
      <family val="2"/>
    </font>
    <font>
      <b/>
      <sz val="10"/>
      <name val="Calibri"/>
      <family val="2"/>
    </font>
    <font>
      <sz val="10"/>
      <name val="Calibri"/>
      <family val="2"/>
      <scheme val="minor"/>
    </font>
    <font>
      <sz val="10"/>
      <color theme="3" tint="-0.499984740745262"/>
      <name val="Calibri"/>
      <family val="2"/>
    </font>
    <font>
      <sz val="10"/>
      <color rgb="FFFF0000"/>
      <name val="Calibri"/>
      <family val="2"/>
    </font>
    <font>
      <sz val="10"/>
      <color rgb="FFFF0000"/>
      <name val="Calibri"/>
      <family val="2"/>
      <scheme val="minor"/>
    </font>
    <font>
      <b/>
      <sz val="9"/>
      <color indexed="81"/>
      <name val="Tahoma"/>
      <family val="2"/>
    </font>
    <font>
      <sz val="9"/>
      <color indexed="81"/>
      <name val="Tahoma"/>
      <family val="2"/>
    </font>
    <font>
      <sz val="10"/>
      <color theme="5" tint="-0.249977111117893"/>
      <name val="Calibri"/>
      <family val="2"/>
      <scheme val="minor"/>
    </font>
    <font>
      <sz val="10"/>
      <color theme="3" tint="-0.499984740745262"/>
      <name val="Calibri"/>
      <family val="2"/>
      <scheme val="minor"/>
    </font>
    <font>
      <b/>
      <sz val="10"/>
      <color theme="3" tint="-0.249977111117893"/>
      <name val="Calibri"/>
      <family val="2"/>
    </font>
    <font>
      <sz val="10"/>
      <color theme="3" tint="-0.249977111117893"/>
      <name val="Calibri"/>
      <family val="2"/>
    </font>
    <font>
      <sz val="10"/>
      <color theme="3" tint="-0.249977111117893"/>
      <name val="Calibri"/>
      <family val="2"/>
      <scheme val="minor"/>
    </font>
    <font>
      <b/>
      <sz val="10"/>
      <color theme="3" tint="-0.249977111117893"/>
      <name val="Calibri"/>
      <family val="2"/>
      <scheme val="minor"/>
    </font>
    <font>
      <b/>
      <sz val="14"/>
      <color rgb="FF006DB6"/>
      <name val="Calibri"/>
      <family val="2"/>
    </font>
    <font>
      <b/>
      <sz val="12"/>
      <color rgb="FF006DB6"/>
      <name val="Calibri"/>
      <family val="2"/>
    </font>
    <font>
      <sz val="12"/>
      <color rgb="FF006DB6"/>
      <name val="Calibri"/>
      <family val="2"/>
    </font>
    <font>
      <u/>
      <sz val="12"/>
      <color rgb="FF006DB6"/>
      <name val="Calibri"/>
      <family val="2"/>
    </font>
    <font>
      <sz val="10"/>
      <color rgb="FF006DB6"/>
      <name val="Calibri"/>
      <family val="2"/>
    </font>
    <font>
      <b/>
      <sz val="10"/>
      <color rgb="FF006DB6"/>
      <name val="Calibri"/>
      <family val="2"/>
    </font>
    <font>
      <b/>
      <sz val="11"/>
      <color rgb="FF006DB6"/>
      <name val="Calibri"/>
      <family val="2"/>
    </font>
  </fonts>
  <fills count="7">
    <fill>
      <patternFill patternType="none"/>
    </fill>
    <fill>
      <patternFill patternType="gray125"/>
    </fill>
    <fill>
      <patternFill patternType="solid">
        <fgColor indexed="9"/>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4"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164"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0" fontId="5" fillId="0" borderId="0"/>
    <xf numFmtId="0" fontId="3" fillId="0" borderId="0"/>
    <xf numFmtId="0" fontId="2" fillId="0" borderId="0"/>
    <xf numFmtId="0" fontId="1" fillId="0" borderId="0"/>
  </cellStyleXfs>
  <cellXfs count="128">
    <xf numFmtId="0" fontId="0" fillId="0" borderId="0" xfId="0"/>
    <xf numFmtId="2" fontId="6" fillId="0" borderId="0" xfId="0" applyNumberFormat="1" applyFont="1" applyFill="1" applyAlignment="1">
      <alignment horizontal="right" vertical="top" wrapText="1"/>
    </xf>
    <xf numFmtId="0" fontId="6" fillId="0" borderId="0" xfId="0" applyFont="1" applyAlignment="1">
      <alignment vertical="top" wrapText="1"/>
    </xf>
    <xf numFmtId="0" fontId="6" fillId="0" borderId="0" xfId="0" applyFont="1" applyAlignment="1">
      <alignment horizontal="center" vertical="top" wrapText="1"/>
    </xf>
    <xf numFmtId="2" fontId="6" fillId="2" borderId="1" xfId="0" applyNumberFormat="1" applyFont="1" applyFill="1" applyBorder="1" applyAlignment="1">
      <alignment horizontal="right" vertical="top" wrapText="1"/>
    </xf>
    <xf numFmtId="0" fontId="6" fillId="2" borderId="2" xfId="0" applyFont="1" applyFill="1" applyBorder="1" applyAlignment="1">
      <alignment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9" fillId="0" borderId="0" xfId="0" quotePrefix="1" applyFont="1" applyAlignment="1">
      <alignment vertical="top" wrapText="1"/>
    </xf>
    <xf numFmtId="2" fontId="6" fillId="2" borderId="4" xfId="0" applyNumberFormat="1" applyFont="1" applyFill="1" applyBorder="1" applyAlignment="1">
      <alignment horizontal="right" vertical="top" wrapText="1"/>
    </xf>
    <xf numFmtId="0" fontId="6" fillId="2" borderId="0" xfId="0" applyFont="1" applyFill="1" applyBorder="1" applyAlignment="1">
      <alignment vertical="top" wrapText="1"/>
    </xf>
    <xf numFmtId="0" fontId="6" fillId="2" borderId="0" xfId="0" applyFont="1" applyFill="1" applyBorder="1" applyAlignment="1">
      <alignment horizontal="center" vertical="top" wrapText="1"/>
    </xf>
    <xf numFmtId="0" fontId="6" fillId="2" borderId="5" xfId="0" applyFont="1" applyFill="1" applyBorder="1" applyAlignment="1">
      <alignment vertical="top" wrapText="1"/>
    </xf>
    <xf numFmtId="0" fontId="6" fillId="0" borderId="0" xfId="0" applyFont="1" applyBorder="1" applyAlignment="1">
      <alignment vertical="top" wrapText="1"/>
    </xf>
    <xf numFmtId="0" fontId="6" fillId="0" borderId="0" xfId="0" applyFont="1" applyAlignment="1">
      <alignment horizontal="right" vertical="top" wrapText="1"/>
    </xf>
    <xf numFmtId="0" fontId="10" fillId="0" borderId="0" xfId="0" applyFont="1" applyAlignment="1">
      <alignment vertical="top" wrapText="1"/>
    </xf>
    <xf numFmtId="0" fontId="6" fillId="0" borderId="9" xfId="0" applyFont="1" applyFill="1" applyBorder="1" applyAlignment="1">
      <alignment horizontal="right" vertical="top" wrapText="1"/>
    </xf>
    <xf numFmtId="0" fontId="6" fillId="0" borderId="10" xfId="0" applyFont="1" applyFill="1" applyBorder="1" applyAlignment="1">
      <alignment vertical="top" wrapText="1"/>
    </xf>
    <xf numFmtId="0" fontId="10" fillId="0" borderId="10" xfId="0" applyFont="1" applyFill="1" applyBorder="1" applyAlignment="1">
      <alignment horizontal="right" vertical="top" wrapText="1"/>
    </xf>
    <xf numFmtId="0" fontId="10" fillId="0" borderId="11" xfId="0" applyFont="1" applyFill="1" applyBorder="1" applyAlignment="1">
      <alignment horizontal="right" vertical="top" wrapText="1"/>
    </xf>
    <xf numFmtId="165" fontId="6" fillId="0" borderId="11" xfId="0" applyNumberFormat="1" applyFont="1" applyFill="1" applyBorder="1" applyAlignment="1">
      <alignment vertical="top" wrapText="1"/>
    </xf>
    <xf numFmtId="0" fontId="10" fillId="0" borderId="0" xfId="0" applyFont="1" applyBorder="1" applyAlignment="1">
      <alignment vertical="top" wrapText="1"/>
    </xf>
    <xf numFmtId="0" fontId="10" fillId="0" borderId="0" xfId="0" applyFont="1" applyAlignment="1">
      <alignment horizontal="justify" vertical="top" wrapText="1"/>
    </xf>
    <xf numFmtId="0" fontId="6" fillId="0" borderId="0" xfId="0" applyFont="1" applyFill="1" applyAlignment="1">
      <alignment horizontal="center" vertical="top" wrapText="1"/>
    </xf>
    <xf numFmtId="164" fontId="6" fillId="0" borderId="0" xfId="1" applyFont="1" applyFill="1" applyAlignment="1">
      <alignment horizontal="center" vertical="top" wrapText="1"/>
    </xf>
    <xf numFmtId="165" fontId="6" fillId="0" borderId="0" xfId="0" applyNumberFormat="1" applyFont="1" applyAlignment="1">
      <alignment vertical="top" wrapText="1"/>
    </xf>
    <xf numFmtId="165" fontId="6" fillId="0" borderId="0" xfId="0" applyNumberFormat="1" applyFont="1" applyFill="1" applyAlignment="1">
      <alignment vertical="top" wrapText="1"/>
    </xf>
    <xf numFmtId="0" fontId="6" fillId="0" borderId="0" xfId="0" applyFont="1" applyFill="1" applyAlignment="1">
      <alignment vertical="top" wrapText="1"/>
    </xf>
    <xf numFmtId="165" fontId="11" fillId="0" borderId="7" xfId="0" applyNumberFormat="1" applyFont="1" applyBorder="1" applyAlignment="1">
      <alignment horizontal="center" vertical="center" wrapText="1"/>
    </xf>
    <xf numFmtId="165" fontId="11" fillId="0" borderId="7" xfId="0" applyNumberFormat="1" applyFont="1" applyFill="1" applyBorder="1" applyAlignment="1">
      <alignment horizontal="center" vertical="center" wrapText="1"/>
    </xf>
    <xf numFmtId="165" fontId="6" fillId="0" borderId="7" xfId="0" applyNumberFormat="1" applyFont="1" applyBorder="1" applyAlignment="1">
      <alignment horizontal="center" vertical="center" wrapText="1"/>
    </xf>
    <xf numFmtId="165" fontId="6" fillId="0" borderId="7"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165" fontId="6" fillId="0" borderId="8" xfId="0" applyNumberFormat="1" applyFont="1" applyFill="1" applyBorder="1" applyAlignment="1">
      <alignment horizontal="center" vertical="center" wrapText="1"/>
    </xf>
    <xf numFmtId="0" fontId="13" fillId="0" borderId="7" xfId="0" applyFont="1" applyFill="1" applyBorder="1" applyAlignment="1">
      <alignment horizontal="center" vertical="center" wrapText="1"/>
    </xf>
    <xf numFmtId="165" fontId="13" fillId="0" borderId="7" xfId="0" applyNumberFormat="1" applyFont="1" applyFill="1" applyBorder="1" applyAlignment="1">
      <alignment horizontal="center" vertical="center" wrapText="1"/>
    </xf>
    <xf numFmtId="165" fontId="13" fillId="0" borderId="8" xfId="0" applyNumberFormat="1" applyFont="1" applyFill="1" applyBorder="1" applyAlignment="1">
      <alignment horizontal="center" vertical="center" wrapText="1"/>
    </xf>
    <xf numFmtId="0" fontId="11" fillId="0" borderId="7" xfId="0" applyNumberFormat="1" applyFont="1" applyFill="1" applyBorder="1" applyAlignment="1">
      <alignment horizontal="center" vertical="top" wrapText="1"/>
    </xf>
    <xf numFmtId="2" fontId="11" fillId="0" borderId="7" xfId="0" applyNumberFormat="1" applyFont="1" applyFill="1" applyBorder="1" applyAlignment="1">
      <alignment horizontal="center" vertical="top" wrapText="1"/>
    </xf>
    <xf numFmtId="0" fontId="6" fillId="3" borderId="7" xfId="0" applyFont="1" applyFill="1" applyBorder="1" applyAlignment="1">
      <alignment horizontal="center" vertical="center" wrapText="1"/>
    </xf>
    <xf numFmtId="165" fontId="6" fillId="3" borderId="8" xfId="0" applyNumberFormat="1" applyFont="1" applyFill="1" applyBorder="1" applyAlignment="1">
      <alignment horizontal="center" vertical="center" wrapText="1"/>
    </xf>
    <xf numFmtId="165" fontId="11" fillId="5" borderId="7" xfId="0" applyNumberFormat="1" applyFont="1" applyFill="1" applyBorder="1" applyAlignment="1">
      <alignment horizontal="center" vertical="center" wrapText="1"/>
    </xf>
    <xf numFmtId="0" fontId="6" fillId="5" borderId="7" xfId="0" applyFont="1" applyFill="1" applyBorder="1" applyAlignment="1">
      <alignment horizontal="center" vertical="center" wrapText="1"/>
    </xf>
    <xf numFmtId="165" fontId="6" fillId="5" borderId="8" xfId="0" applyNumberFormat="1" applyFont="1" applyFill="1" applyBorder="1" applyAlignment="1">
      <alignment horizontal="center" vertical="center" wrapText="1"/>
    </xf>
    <xf numFmtId="165" fontId="6" fillId="5" borderId="7" xfId="0" applyNumberFormat="1" applyFont="1" applyFill="1" applyBorder="1" applyAlignment="1">
      <alignment horizontal="center" vertical="center" wrapText="1"/>
    </xf>
    <xf numFmtId="0" fontId="12" fillId="5" borderId="7" xfId="0" applyFont="1" applyFill="1" applyBorder="1" applyAlignment="1">
      <alignment horizontal="center" vertical="center" wrapText="1"/>
    </xf>
    <xf numFmtId="165" fontId="6" fillId="3" borderId="7" xfId="0" applyNumberFormat="1" applyFont="1" applyFill="1" applyBorder="1" applyAlignment="1">
      <alignment horizontal="center" vertical="center" wrapText="1"/>
    </xf>
    <xf numFmtId="0" fontId="14" fillId="4" borderId="7" xfId="0" applyFont="1" applyFill="1" applyBorder="1" applyAlignment="1">
      <alignment horizontal="center" vertical="top"/>
    </xf>
    <xf numFmtId="2" fontId="14" fillId="4" borderId="7" xfId="0" applyNumberFormat="1" applyFont="1" applyFill="1" applyBorder="1" applyAlignment="1">
      <alignment vertical="top"/>
    </xf>
    <xf numFmtId="0" fontId="14" fillId="3" borderId="7" xfId="0" applyFont="1" applyFill="1" applyBorder="1" applyAlignment="1">
      <alignment horizontal="center" vertical="top"/>
    </xf>
    <xf numFmtId="2" fontId="14" fillId="3" borderId="7" xfId="0" applyNumberFormat="1" applyFont="1" applyFill="1" applyBorder="1" applyAlignment="1">
      <alignment vertical="top"/>
    </xf>
    <xf numFmtId="0" fontId="14" fillId="5" borderId="7" xfId="0" applyFont="1" applyFill="1" applyBorder="1" applyAlignment="1">
      <alignment horizontal="center" vertical="top"/>
    </xf>
    <xf numFmtId="4" fontId="11" fillId="0" borderId="7" xfId="0" applyNumberFormat="1" applyFont="1" applyFill="1" applyBorder="1" applyAlignment="1">
      <alignment vertical="top" wrapText="1"/>
    </xf>
    <xf numFmtId="0" fontId="11" fillId="0" borderId="7" xfId="8" applyFont="1" applyFill="1" applyBorder="1" applyAlignment="1">
      <alignment horizontal="center" vertical="top" wrapText="1"/>
    </xf>
    <xf numFmtId="2" fontId="11" fillId="5" borderId="7" xfId="0" applyNumberFormat="1" applyFont="1" applyFill="1" applyBorder="1" applyAlignment="1">
      <alignment vertical="top"/>
    </xf>
    <xf numFmtId="2" fontId="11" fillId="3" borderId="7" xfId="0" applyNumberFormat="1" applyFont="1" applyFill="1" applyBorder="1" applyAlignment="1">
      <alignment vertical="top"/>
    </xf>
    <xf numFmtId="2" fontId="11" fillId="0" borderId="7" xfId="0" applyNumberFormat="1" applyFont="1" applyFill="1" applyBorder="1" applyAlignment="1">
      <alignment horizontal="center" vertical="top"/>
    </xf>
    <xf numFmtId="2" fontId="14" fillId="5" borderId="7" xfId="0" applyNumberFormat="1" applyFont="1" applyFill="1" applyBorder="1" applyAlignment="1">
      <alignment horizontal="right" vertical="top"/>
    </xf>
    <xf numFmtId="0" fontId="11" fillId="0" borderId="7" xfId="0" applyFont="1" applyFill="1" applyBorder="1" applyAlignment="1">
      <alignment horizontal="center" vertical="top"/>
    </xf>
    <xf numFmtId="2" fontId="14" fillId="3" borderId="7" xfId="0" applyNumberFormat="1" applyFont="1" applyFill="1" applyBorder="1" applyAlignment="1">
      <alignment horizontal="right" vertical="top"/>
    </xf>
    <xf numFmtId="0" fontId="17" fillId="3" borderId="7" xfId="0" applyFont="1" applyFill="1" applyBorder="1" applyAlignment="1">
      <alignment horizontal="center" vertical="top"/>
    </xf>
    <xf numFmtId="2" fontId="11" fillId="3" borderId="7" xfId="0" applyNumberFormat="1" applyFont="1" applyFill="1" applyBorder="1" applyAlignment="1">
      <alignment horizontal="center" vertical="top"/>
    </xf>
    <xf numFmtId="0" fontId="17" fillId="5" borderId="7" xfId="0" applyFont="1" applyFill="1" applyBorder="1" applyAlignment="1">
      <alignment horizontal="center" vertical="top"/>
    </xf>
    <xf numFmtId="2" fontId="18" fillId="5" borderId="7" xfId="0" applyNumberFormat="1" applyFont="1" applyFill="1" applyBorder="1" applyAlignment="1">
      <alignment horizontal="center" vertical="top"/>
    </xf>
    <xf numFmtId="0" fontId="18" fillId="5" borderId="7" xfId="0" applyFont="1" applyFill="1" applyBorder="1" applyAlignment="1">
      <alignment horizontal="center" vertical="top"/>
    </xf>
    <xf numFmtId="0" fontId="11" fillId="0" borderId="7" xfId="5" applyNumberFormat="1" applyFont="1" applyFill="1" applyBorder="1" applyAlignment="1">
      <alignment horizontal="justify" vertical="top" wrapText="1"/>
    </xf>
    <xf numFmtId="0" fontId="11" fillId="0" borderId="7" xfId="5" applyNumberFormat="1" applyFont="1" applyFill="1" applyBorder="1" applyAlignment="1">
      <alignment horizontal="justify" vertical="top"/>
    </xf>
    <xf numFmtId="165" fontId="6" fillId="4" borderId="7" xfId="0" applyNumberFormat="1" applyFont="1" applyFill="1" applyBorder="1" applyAlignment="1">
      <alignment horizontal="center" vertical="center" wrapText="1"/>
    </xf>
    <xf numFmtId="0" fontId="6" fillId="4" borderId="7" xfId="0" applyFont="1" applyFill="1" applyBorder="1" applyAlignment="1">
      <alignment horizontal="center" vertical="center" wrapText="1"/>
    </xf>
    <xf numFmtId="165" fontId="6" fillId="4" borderId="8"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11" fillId="0" borderId="7" xfId="0" applyNumberFormat="1" applyFont="1" applyFill="1" applyBorder="1" applyAlignment="1">
      <alignment horizontal="justify" vertical="top" wrapText="1"/>
    </xf>
    <xf numFmtId="2" fontId="21" fillId="4" borderId="7" xfId="0" applyNumberFormat="1" applyFont="1" applyFill="1" applyBorder="1" applyAlignment="1">
      <alignment horizontal="center" vertical="top"/>
    </xf>
    <xf numFmtId="0" fontId="22" fillId="4" borderId="7" xfId="0" applyFont="1" applyFill="1" applyBorder="1" applyAlignment="1">
      <alignment horizontal="justify" vertical="top" wrapText="1" shrinkToFit="1"/>
    </xf>
    <xf numFmtId="0" fontId="21" fillId="4" borderId="7" xfId="0" applyFont="1" applyFill="1" applyBorder="1" applyAlignment="1">
      <alignment horizontal="center" vertical="top"/>
    </xf>
    <xf numFmtId="2" fontId="21" fillId="4" borderId="7" xfId="0" applyNumberFormat="1" applyFont="1" applyFill="1" applyBorder="1" applyAlignment="1">
      <alignment vertical="top"/>
    </xf>
    <xf numFmtId="165" fontId="20" fillId="4" borderId="7" xfId="0" applyNumberFormat="1" applyFont="1" applyFill="1" applyBorder="1" applyAlignment="1">
      <alignment horizontal="right" vertical="top" wrapText="1"/>
    </xf>
    <xf numFmtId="165" fontId="20" fillId="4" borderId="7" xfId="0" applyNumberFormat="1" applyFont="1" applyFill="1" applyBorder="1" applyAlignment="1">
      <alignment horizontal="center" vertical="top" wrapText="1"/>
    </xf>
    <xf numFmtId="165" fontId="20" fillId="4" borderId="8" xfId="0" applyNumberFormat="1" applyFont="1" applyFill="1" applyBorder="1" applyAlignment="1">
      <alignment horizontal="right" vertical="top" wrapText="1"/>
    </xf>
    <xf numFmtId="2" fontId="21" fillId="3" borderId="7" xfId="0" applyNumberFormat="1" applyFont="1" applyFill="1" applyBorder="1" applyAlignment="1">
      <alignment horizontal="center" vertical="top"/>
    </xf>
    <xf numFmtId="0" fontId="22" fillId="3" borderId="7" xfId="0" applyFont="1" applyFill="1" applyBorder="1" applyAlignment="1">
      <alignment horizontal="justify" vertical="top" wrapText="1" shrinkToFit="1"/>
    </xf>
    <xf numFmtId="0" fontId="21" fillId="3" borderId="7" xfId="0" applyFont="1" applyFill="1" applyBorder="1" applyAlignment="1">
      <alignment horizontal="center" vertical="top"/>
    </xf>
    <xf numFmtId="2" fontId="21" fillId="3" borderId="7" xfId="0" applyNumberFormat="1" applyFont="1" applyFill="1" applyBorder="1" applyAlignment="1">
      <alignment vertical="top"/>
    </xf>
    <xf numFmtId="165" fontId="21" fillId="3" borderId="7" xfId="0" applyNumberFormat="1" applyFont="1" applyFill="1" applyBorder="1" applyAlignment="1">
      <alignment horizontal="center" vertical="center" wrapText="1"/>
    </xf>
    <xf numFmtId="0" fontId="20" fillId="3" borderId="7" xfId="0" applyFont="1" applyFill="1" applyBorder="1" applyAlignment="1">
      <alignment horizontal="center" vertical="center" wrapText="1"/>
    </xf>
    <xf numFmtId="165" fontId="20" fillId="3" borderId="8" xfId="0" applyNumberFormat="1" applyFont="1" applyFill="1" applyBorder="1" applyAlignment="1">
      <alignment horizontal="center" vertical="center" wrapText="1"/>
    </xf>
    <xf numFmtId="2" fontId="22" fillId="5" borderId="7" xfId="0" applyNumberFormat="1" applyFont="1" applyFill="1" applyBorder="1" applyAlignment="1">
      <alignment horizontal="center" vertical="top"/>
    </xf>
    <xf numFmtId="0" fontId="22" fillId="5" borderId="7" xfId="0" applyFont="1" applyFill="1" applyBorder="1" applyAlignment="1">
      <alignment horizontal="left" vertical="top"/>
    </xf>
    <xf numFmtId="0" fontId="21" fillId="5" borderId="7" xfId="0" applyFont="1" applyFill="1" applyBorder="1" applyAlignment="1">
      <alignment horizontal="center" vertical="top"/>
    </xf>
    <xf numFmtId="2" fontId="21" fillId="5" borderId="7" xfId="0" applyNumberFormat="1" applyFont="1" applyFill="1" applyBorder="1" applyAlignment="1">
      <alignment vertical="top"/>
    </xf>
    <xf numFmtId="165" fontId="21" fillId="5" borderId="7" xfId="0" applyNumberFormat="1" applyFont="1" applyFill="1" applyBorder="1" applyAlignment="1">
      <alignment horizontal="center" vertical="center" wrapText="1"/>
    </xf>
    <xf numFmtId="0" fontId="20" fillId="5" borderId="7" xfId="0" applyFont="1" applyFill="1" applyBorder="1" applyAlignment="1">
      <alignment horizontal="center" vertical="center" wrapText="1"/>
    </xf>
    <xf numFmtId="165" fontId="20" fillId="5" borderId="8" xfId="0" applyNumberFormat="1" applyFont="1" applyFill="1" applyBorder="1" applyAlignment="1">
      <alignment horizontal="center" vertical="center" wrapText="1"/>
    </xf>
    <xf numFmtId="165" fontId="20" fillId="5" borderId="7" xfId="0" applyNumberFormat="1" applyFont="1" applyFill="1" applyBorder="1" applyAlignment="1">
      <alignment horizontal="center" vertical="center" wrapText="1"/>
    </xf>
    <xf numFmtId="2" fontId="19" fillId="6" borderId="13" xfId="0" applyNumberFormat="1" applyFont="1" applyFill="1" applyBorder="1" applyAlignment="1">
      <alignment horizontal="center" vertical="center" wrapText="1"/>
    </xf>
    <xf numFmtId="0" fontId="19" fillId="6" borderId="14" xfId="0" applyFont="1" applyFill="1" applyBorder="1" applyAlignment="1">
      <alignment horizontal="center" vertical="center" wrapText="1"/>
    </xf>
    <xf numFmtId="0" fontId="19" fillId="6" borderId="15" xfId="0" applyFont="1" applyFill="1" applyBorder="1" applyAlignment="1">
      <alignment horizontal="center" vertical="center" wrapText="1"/>
    </xf>
    <xf numFmtId="0" fontId="6" fillId="0" borderId="7" xfId="0" applyNumberFormat="1" applyFont="1" applyFill="1" applyBorder="1" applyAlignment="1">
      <alignment horizontal="justify" vertical="top" wrapText="1"/>
    </xf>
    <xf numFmtId="0" fontId="6" fillId="0" borderId="7" xfId="0" applyFont="1" applyBorder="1" applyAlignment="1">
      <alignment horizontal="justify" vertical="top" wrapText="1"/>
    </xf>
    <xf numFmtId="2" fontId="27" fillId="2" borderId="4" xfId="0" applyNumberFormat="1" applyFont="1" applyFill="1" applyBorder="1" applyAlignment="1">
      <alignment horizontal="right" vertical="top" wrapText="1"/>
    </xf>
    <xf numFmtId="0" fontId="27" fillId="2" borderId="0" xfId="0" applyFont="1" applyFill="1" applyBorder="1" applyAlignment="1">
      <alignment vertical="top" wrapText="1"/>
    </xf>
    <xf numFmtId="0" fontId="27" fillId="2" borderId="0" xfId="0" applyFont="1" applyFill="1" applyBorder="1" applyAlignment="1">
      <alignment horizontal="center" vertical="top" wrapText="1"/>
    </xf>
    <xf numFmtId="0" fontId="27" fillId="2" borderId="5" xfId="0" applyFont="1" applyFill="1" applyBorder="1" applyAlignment="1">
      <alignment vertical="top" wrapText="1"/>
    </xf>
    <xf numFmtId="0" fontId="28" fillId="2" borderId="0" xfId="0" applyFont="1" applyFill="1" applyBorder="1" applyAlignment="1">
      <alignment horizontal="left" vertical="top" wrapText="1"/>
    </xf>
    <xf numFmtId="0" fontId="27" fillId="2" borderId="0" xfId="0" applyFont="1" applyFill="1" applyBorder="1" applyAlignment="1">
      <alignment horizontal="right" vertical="top" wrapText="1"/>
    </xf>
    <xf numFmtId="15" fontId="28" fillId="2" borderId="6" xfId="0" applyNumberFormat="1" applyFont="1" applyFill="1" applyBorder="1" applyAlignment="1">
      <alignment horizontal="center" vertical="top" wrapText="1"/>
    </xf>
    <xf numFmtId="0" fontId="6" fillId="0" borderId="7" xfId="5" applyNumberFormat="1" applyFont="1" applyFill="1" applyBorder="1" applyAlignment="1">
      <alignment horizontal="justify" vertical="justify"/>
    </xf>
    <xf numFmtId="0" fontId="6" fillId="0" borderId="7" xfId="0" applyFont="1" applyFill="1" applyBorder="1" applyAlignment="1">
      <alignment horizontal="center" vertical="top"/>
    </xf>
    <xf numFmtId="2" fontId="6" fillId="0" borderId="7" xfId="0" applyNumberFormat="1" applyFont="1" applyFill="1" applyBorder="1" applyAlignment="1">
      <alignment horizontal="center" vertical="top"/>
    </xf>
    <xf numFmtId="0" fontId="6" fillId="0" borderId="7" xfId="5" applyNumberFormat="1" applyFont="1" applyFill="1" applyBorder="1" applyAlignment="1">
      <alignment horizontal="justify" vertical="justify" wrapText="1"/>
    </xf>
    <xf numFmtId="0" fontId="6" fillId="0" borderId="7" xfId="8" applyFont="1" applyBorder="1" applyAlignment="1">
      <alignment horizontal="center" vertical="top" wrapText="1"/>
    </xf>
    <xf numFmtId="4" fontId="6" fillId="0" borderId="7" xfId="0" applyNumberFormat="1" applyFont="1" applyFill="1" applyBorder="1" applyAlignment="1">
      <alignment vertical="top" wrapText="1"/>
    </xf>
    <xf numFmtId="0" fontId="6" fillId="0" borderId="7" xfId="8" applyFont="1" applyFill="1" applyBorder="1" applyAlignment="1">
      <alignment horizontal="center" vertical="top" wrapText="1"/>
    </xf>
    <xf numFmtId="0" fontId="6" fillId="0" borderId="7" xfId="0" applyFont="1" applyBorder="1" applyAlignment="1">
      <alignment horizontal="center" vertical="top" wrapText="1"/>
    </xf>
    <xf numFmtId="0" fontId="6" fillId="0" borderId="0" xfId="0" applyFont="1" applyAlignment="1">
      <alignment vertical="center" wrapText="1" shrinkToFit="1"/>
    </xf>
    <xf numFmtId="0" fontId="23" fillId="2" borderId="4" xfId="0" applyFont="1" applyFill="1" applyBorder="1" applyAlignment="1">
      <alignment horizontal="center" vertical="top" wrapText="1"/>
    </xf>
    <xf numFmtId="0" fontId="23" fillId="2" borderId="0" xfId="0" applyFont="1" applyFill="1" applyBorder="1" applyAlignment="1">
      <alignment horizontal="center" vertical="top" wrapText="1"/>
    </xf>
    <xf numFmtId="0" fontId="23" fillId="2" borderId="5" xfId="0" applyFont="1" applyFill="1" applyBorder="1" applyAlignment="1">
      <alignment horizontal="center" vertical="top" wrapText="1"/>
    </xf>
    <xf numFmtId="0" fontId="24" fillId="2" borderId="4" xfId="0" applyFont="1" applyFill="1" applyBorder="1" applyAlignment="1">
      <alignment horizontal="center" vertical="top" wrapText="1"/>
    </xf>
    <xf numFmtId="0" fontId="24" fillId="2" borderId="0" xfId="0" applyFont="1" applyFill="1" applyBorder="1" applyAlignment="1">
      <alignment horizontal="center" vertical="top" wrapText="1"/>
    </xf>
    <xf numFmtId="0" fontId="24" fillId="2" borderId="5" xfId="0" applyFont="1" applyFill="1" applyBorder="1" applyAlignment="1">
      <alignment horizontal="center" vertical="top" wrapText="1"/>
    </xf>
    <xf numFmtId="0" fontId="25" fillId="2" borderId="4" xfId="0" applyFont="1" applyFill="1" applyBorder="1" applyAlignment="1">
      <alignment horizontal="center" vertical="top" wrapText="1"/>
    </xf>
    <xf numFmtId="0" fontId="26" fillId="2" borderId="0" xfId="0" applyFont="1" applyFill="1" applyBorder="1" applyAlignment="1">
      <alignment horizontal="center" vertical="top" wrapText="1"/>
    </xf>
    <xf numFmtId="0" fontId="26" fillId="2" borderId="5" xfId="0" applyFont="1" applyFill="1" applyBorder="1" applyAlignment="1">
      <alignment horizontal="center" vertical="top" wrapText="1"/>
    </xf>
    <xf numFmtId="0" fontId="29" fillId="2" borderId="12" xfId="0" applyFont="1" applyFill="1" applyBorder="1" applyAlignment="1">
      <alignment horizontal="left" vertical="top" wrapText="1"/>
    </xf>
    <xf numFmtId="0" fontId="6" fillId="0" borderId="7" xfId="0" applyFont="1" applyFill="1" applyBorder="1" applyAlignment="1">
      <alignment horizontal="center" vertical="top" wrapText="1"/>
    </xf>
  </cellXfs>
  <cellStyles count="9">
    <cellStyle name="Millares" xfId="1" builtinId="3"/>
    <cellStyle name="Millares 2" xfId="2"/>
    <cellStyle name="Millares 2 3" xfId="3"/>
    <cellStyle name="Millares 3" xfId="4"/>
    <cellStyle name="Normal" xfId="0" builtinId="0"/>
    <cellStyle name="Normal 2" xfId="5"/>
    <cellStyle name="Normal 3" xfId="6"/>
    <cellStyle name="Normal 5" xfId="7"/>
    <cellStyle name="Normal 7" xfId="8"/>
  </cellStyles>
  <dxfs count="0"/>
  <tableStyles count="0" defaultTableStyle="TableStyleMedium9" defaultPivotStyle="PivotStyleLight16"/>
  <colors>
    <mruColors>
      <color rgb="FF006DB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571503</xdr:colOff>
      <xdr:row>2</xdr:row>
      <xdr:rowOff>78439</xdr:rowOff>
    </xdr:from>
    <xdr:to>
      <xdr:col>2</xdr:col>
      <xdr:colOff>1867503</xdr:colOff>
      <xdr:row>6</xdr:row>
      <xdr:rowOff>276263</xdr:rowOff>
    </xdr:to>
    <xdr:pic>
      <xdr:nvPicPr>
        <xdr:cNvPr id="3" name="2 Imagen"/>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3" y="403410"/>
          <a:ext cx="1296000" cy="1296000"/>
        </a:xfrm>
        <a:prstGeom prst="rect">
          <a:avLst/>
        </a:prstGeom>
        <a:noFill/>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O236"/>
  <sheetViews>
    <sheetView showZeros="0" tabSelected="1" zoomScale="85" zoomScaleNormal="85" zoomScaleSheetLayoutView="75" workbookViewId="0">
      <selection activeCell="G87" sqref="G87"/>
    </sheetView>
  </sheetViews>
  <sheetFormatPr baseColWidth="10" defaultColWidth="11.42578125" defaultRowHeight="12.75" x14ac:dyDescent="0.2"/>
  <cols>
    <col min="1" max="1" width="2.85546875" style="2" customWidth="1"/>
    <col min="2" max="2" width="5.7109375" style="1" bestFit="1" customWidth="1"/>
    <col min="3" max="3" width="62.28515625" style="2" customWidth="1"/>
    <col min="4" max="4" width="7.140625" style="3" customWidth="1"/>
    <col min="5" max="5" width="8.140625" style="3" customWidth="1"/>
    <col min="6" max="6" width="10.85546875" style="3" bestFit="1" customWidth="1"/>
    <col min="7" max="7" width="20.7109375" style="2" customWidth="1"/>
    <col min="8" max="8" width="14.5703125" style="2" customWidth="1"/>
    <col min="9" max="9" width="26.5703125" style="2" customWidth="1"/>
    <col min="10" max="16384" width="11.42578125" style="2"/>
  </cols>
  <sheetData>
    <row r="1" spans="2:15" ht="13.5" thickBot="1" x14ac:dyDescent="0.25"/>
    <row r="2" spans="2:15" x14ac:dyDescent="0.2">
      <c r="B2" s="4" t="s">
        <v>3</v>
      </c>
      <c r="C2" s="5"/>
      <c r="D2" s="6"/>
      <c r="E2" s="6"/>
      <c r="F2" s="6"/>
      <c r="G2" s="5"/>
      <c r="H2" s="7"/>
    </row>
    <row r="3" spans="2:15" ht="18.75" x14ac:dyDescent="0.2">
      <c r="B3" s="117" t="s">
        <v>10</v>
      </c>
      <c r="C3" s="118"/>
      <c r="D3" s="118"/>
      <c r="E3" s="118"/>
      <c r="F3" s="118"/>
      <c r="G3" s="118"/>
      <c r="H3" s="119"/>
      <c r="I3" s="8"/>
    </row>
    <row r="4" spans="2:15" ht="15.75" x14ac:dyDescent="0.2">
      <c r="B4" s="120" t="s">
        <v>131</v>
      </c>
      <c r="C4" s="121"/>
      <c r="D4" s="121"/>
      <c r="E4" s="121"/>
      <c r="F4" s="121"/>
      <c r="G4" s="121"/>
      <c r="H4" s="122"/>
      <c r="I4" s="9"/>
    </row>
    <row r="5" spans="2:15" ht="15.75" x14ac:dyDescent="0.2">
      <c r="B5" s="123" t="s">
        <v>132</v>
      </c>
      <c r="C5" s="124"/>
      <c r="D5" s="124"/>
      <c r="E5" s="124"/>
      <c r="F5" s="124"/>
      <c r="G5" s="124"/>
      <c r="H5" s="125"/>
      <c r="I5" s="10"/>
    </row>
    <row r="6" spans="2:15" ht="36" customHeight="1" x14ac:dyDescent="0.2">
      <c r="B6" s="101"/>
      <c r="C6" s="102"/>
      <c r="D6" s="103"/>
      <c r="E6" s="103"/>
      <c r="F6" s="103"/>
      <c r="G6" s="102"/>
      <c r="H6" s="104"/>
    </row>
    <row r="7" spans="2:15" ht="33" customHeight="1" x14ac:dyDescent="0.2">
      <c r="B7" s="101"/>
      <c r="C7" s="102"/>
      <c r="D7" s="103"/>
      <c r="E7" s="103"/>
      <c r="F7" s="103"/>
      <c r="G7" s="102"/>
      <c r="H7" s="104"/>
    </row>
    <row r="8" spans="2:15" x14ac:dyDescent="0.2">
      <c r="B8" s="101"/>
      <c r="C8" s="105"/>
      <c r="D8" s="103"/>
      <c r="E8" s="103"/>
      <c r="F8" s="103"/>
      <c r="G8" s="106"/>
      <c r="H8" s="104"/>
      <c r="I8" s="15"/>
      <c r="O8" s="16"/>
    </row>
    <row r="9" spans="2:15" ht="15" x14ac:dyDescent="0.2">
      <c r="B9" s="101" t="s">
        <v>9</v>
      </c>
      <c r="C9" s="126" t="s">
        <v>85</v>
      </c>
      <c r="D9" s="126"/>
      <c r="E9" s="126"/>
      <c r="F9" s="126"/>
      <c r="G9" s="106" t="s">
        <v>4</v>
      </c>
      <c r="H9" s="107"/>
    </row>
    <row r="10" spans="2:15" ht="13.5" thickBot="1" x14ac:dyDescent="0.25">
      <c r="B10" s="11"/>
      <c r="C10" s="12"/>
      <c r="D10" s="13"/>
      <c r="E10" s="13"/>
      <c r="F10" s="13"/>
      <c r="G10" s="12"/>
      <c r="H10" s="14"/>
    </row>
    <row r="11" spans="2:15" s="3" customFormat="1" ht="13.5" thickBot="1" x14ac:dyDescent="0.25">
      <c r="B11" s="96" t="s">
        <v>5</v>
      </c>
      <c r="C11" s="97" t="s">
        <v>1</v>
      </c>
      <c r="D11" s="97" t="s">
        <v>6</v>
      </c>
      <c r="E11" s="97" t="s">
        <v>7</v>
      </c>
      <c r="F11" s="97" t="s">
        <v>0</v>
      </c>
      <c r="G11" s="97" t="s">
        <v>2</v>
      </c>
      <c r="H11" s="98" t="s">
        <v>8</v>
      </c>
      <c r="I11" s="2"/>
      <c r="L11" s="2"/>
    </row>
    <row r="12" spans="2:15" x14ac:dyDescent="0.2">
      <c r="B12" s="74" t="s">
        <v>16</v>
      </c>
      <c r="C12" s="75" t="s">
        <v>82</v>
      </c>
      <c r="D12" s="76"/>
      <c r="E12" s="77"/>
      <c r="F12" s="78"/>
      <c r="G12" s="79"/>
      <c r="H12" s="80"/>
    </row>
    <row r="13" spans="2:15" x14ac:dyDescent="0.2">
      <c r="B13" s="81"/>
      <c r="C13" s="82" t="s">
        <v>52</v>
      </c>
      <c r="D13" s="83"/>
      <c r="E13" s="84"/>
      <c r="F13" s="85"/>
      <c r="G13" s="86"/>
      <c r="H13" s="87"/>
    </row>
    <row r="14" spans="2:15" x14ac:dyDescent="0.2">
      <c r="B14" s="88">
        <v>1</v>
      </c>
      <c r="C14" s="89" t="s">
        <v>89</v>
      </c>
      <c r="D14" s="90"/>
      <c r="E14" s="91"/>
      <c r="F14" s="92"/>
      <c r="G14" s="93"/>
      <c r="H14" s="94"/>
    </row>
    <row r="15" spans="2:15" ht="38.25" x14ac:dyDescent="0.2">
      <c r="B15" s="40">
        <f>B14+0.01</f>
        <v>1.01</v>
      </c>
      <c r="C15" s="111" t="s">
        <v>17</v>
      </c>
      <c r="D15" s="112" t="s">
        <v>13</v>
      </c>
      <c r="E15" s="113">
        <v>1404</v>
      </c>
      <c r="F15" s="30"/>
      <c r="G15" s="34"/>
      <c r="H15" s="35"/>
    </row>
    <row r="16" spans="2:15" ht="89.25" x14ac:dyDescent="0.2">
      <c r="B16" s="40">
        <f t="shared" ref="B16:B21" si="0">B15+0.01</f>
        <v>1.02</v>
      </c>
      <c r="C16" s="111" t="s">
        <v>18</v>
      </c>
      <c r="D16" s="114" t="s">
        <v>13</v>
      </c>
      <c r="E16" s="113">
        <v>298</v>
      </c>
      <c r="F16" s="30"/>
      <c r="G16" s="34"/>
      <c r="H16" s="35"/>
    </row>
    <row r="17" spans="2:8" ht="102" x14ac:dyDescent="0.2">
      <c r="B17" s="40">
        <f t="shared" si="0"/>
        <v>1.03</v>
      </c>
      <c r="C17" s="111" t="s">
        <v>19</v>
      </c>
      <c r="D17" s="112" t="s">
        <v>13</v>
      </c>
      <c r="E17" s="113">
        <f>4*2*7</f>
        <v>56</v>
      </c>
      <c r="F17" s="30"/>
      <c r="G17" s="34"/>
      <c r="H17" s="35"/>
    </row>
    <row r="18" spans="2:8" ht="89.25" x14ac:dyDescent="0.2">
      <c r="B18" s="40">
        <f t="shared" si="0"/>
        <v>1.04</v>
      </c>
      <c r="C18" s="111" t="s">
        <v>20</v>
      </c>
      <c r="D18" s="114" t="s">
        <v>13</v>
      </c>
      <c r="E18" s="113">
        <v>457</v>
      </c>
      <c r="F18" s="31"/>
      <c r="G18" s="34"/>
      <c r="H18" s="35"/>
    </row>
    <row r="19" spans="2:8" ht="51" x14ac:dyDescent="0.2">
      <c r="B19" s="40">
        <f t="shared" si="0"/>
        <v>1.05</v>
      </c>
      <c r="C19" s="111" t="s">
        <v>100</v>
      </c>
      <c r="D19" s="115" t="s">
        <v>14</v>
      </c>
      <c r="E19" s="113">
        <v>100</v>
      </c>
      <c r="F19" s="33"/>
      <c r="G19" s="34"/>
      <c r="H19" s="35"/>
    </row>
    <row r="20" spans="2:8" ht="51" x14ac:dyDescent="0.2">
      <c r="B20" s="40">
        <f t="shared" si="0"/>
        <v>1.06</v>
      </c>
      <c r="C20" s="111" t="s">
        <v>148</v>
      </c>
      <c r="D20" s="115" t="s">
        <v>14</v>
      </c>
      <c r="E20" s="113">
        <v>12</v>
      </c>
      <c r="F20" s="30"/>
      <c r="G20" s="34"/>
      <c r="H20" s="35"/>
    </row>
    <row r="21" spans="2:8" ht="140.25" x14ac:dyDescent="0.2">
      <c r="B21" s="40">
        <f t="shared" si="0"/>
        <v>1.07</v>
      </c>
      <c r="C21" s="111" t="s">
        <v>21</v>
      </c>
      <c r="D21" s="115" t="s">
        <v>14</v>
      </c>
      <c r="E21" s="113">
        <v>100</v>
      </c>
      <c r="F21" s="30"/>
      <c r="G21" s="34"/>
      <c r="H21" s="35"/>
    </row>
    <row r="22" spans="2:8" ht="102" x14ac:dyDescent="0.2">
      <c r="B22" s="40">
        <f t="shared" ref="B22:B25" si="1">B21+0.01</f>
        <v>1.08</v>
      </c>
      <c r="C22" s="111" t="s">
        <v>22</v>
      </c>
      <c r="D22" s="115" t="s">
        <v>14</v>
      </c>
      <c r="E22" s="113">
        <v>80</v>
      </c>
      <c r="F22" s="30"/>
      <c r="G22" s="34"/>
      <c r="H22" s="35"/>
    </row>
    <row r="23" spans="2:8" ht="114.75" x14ac:dyDescent="0.2">
      <c r="B23" s="40">
        <f t="shared" si="1"/>
        <v>1.0900000000000001</v>
      </c>
      <c r="C23" s="111" t="s">
        <v>23</v>
      </c>
      <c r="D23" s="115" t="s">
        <v>14</v>
      </c>
      <c r="E23" s="113">
        <f>13*4</f>
        <v>52</v>
      </c>
      <c r="F23" s="30"/>
      <c r="G23" s="34"/>
      <c r="H23" s="35"/>
    </row>
    <row r="24" spans="2:8" ht="63.75" x14ac:dyDescent="0.2">
      <c r="B24" s="40">
        <f t="shared" si="1"/>
        <v>1.1000000000000001</v>
      </c>
      <c r="C24" s="111" t="s">
        <v>149</v>
      </c>
      <c r="D24" s="115" t="s">
        <v>14</v>
      </c>
      <c r="E24" s="113">
        <v>12</v>
      </c>
      <c r="F24" s="30"/>
      <c r="G24" s="34"/>
      <c r="H24" s="35"/>
    </row>
    <row r="25" spans="2:8" ht="51" x14ac:dyDescent="0.2">
      <c r="B25" s="40">
        <f t="shared" si="1"/>
        <v>1.1100000000000001</v>
      </c>
      <c r="C25" s="111" t="s">
        <v>24</v>
      </c>
      <c r="D25" s="115" t="s">
        <v>15</v>
      </c>
      <c r="E25" s="113">
        <v>1</v>
      </c>
      <c r="F25" s="30"/>
      <c r="G25" s="34"/>
      <c r="H25" s="35"/>
    </row>
    <row r="26" spans="2:8" x14ac:dyDescent="0.2">
      <c r="B26" s="88">
        <v>2</v>
      </c>
      <c r="C26" s="89" t="s">
        <v>93</v>
      </c>
      <c r="D26" s="90"/>
      <c r="E26" s="91"/>
      <c r="F26" s="95"/>
      <c r="G26" s="93"/>
      <c r="H26" s="94"/>
    </row>
    <row r="27" spans="2:8" ht="38.25" x14ac:dyDescent="0.2">
      <c r="B27" s="40">
        <f t="shared" ref="B27:B34" si="2">B26+0.01</f>
        <v>2.0099999999999998</v>
      </c>
      <c r="C27" s="67" t="s">
        <v>17</v>
      </c>
      <c r="D27" s="55" t="s">
        <v>13</v>
      </c>
      <c r="E27" s="54">
        <v>239</v>
      </c>
      <c r="F27" s="32"/>
      <c r="G27" s="34"/>
      <c r="H27" s="35"/>
    </row>
    <row r="28" spans="2:8" ht="63.75" x14ac:dyDescent="0.2">
      <c r="B28" s="40">
        <f t="shared" si="2"/>
        <v>2.02</v>
      </c>
      <c r="C28" s="67" t="s">
        <v>25</v>
      </c>
      <c r="D28" s="55" t="s">
        <v>13</v>
      </c>
      <c r="E28" s="54">
        <v>239</v>
      </c>
      <c r="F28" s="33"/>
      <c r="G28" s="34"/>
      <c r="H28" s="35"/>
    </row>
    <row r="29" spans="2:8" ht="102" x14ac:dyDescent="0.2">
      <c r="B29" s="40">
        <f t="shared" si="2"/>
        <v>2.0299999999999998</v>
      </c>
      <c r="C29" s="67" t="s">
        <v>26</v>
      </c>
      <c r="D29" s="55" t="s">
        <v>13</v>
      </c>
      <c r="E29" s="54">
        <f>4*2*7</f>
        <v>56</v>
      </c>
      <c r="F29" s="32"/>
      <c r="G29" s="34"/>
      <c r="H29" s="35"/>
    </row>
    <row r="30" spans="2:8" ht="38.25" x14ac:dyDescent="0.2">
      <c r="B30" s="40">
        <f t="shared" si="2"/>
        <v>2.04</v>
      </c>
      <c r="C30" s="67" t="s">
        <v>101</v>
      </c>
      <c r="D30" s="55" t="s">
        <v>13</v>
      </c>
      <c r="E30" s="54">
        <v>239</v>
      </c>
      <c r="F30" s="33"/>
      <c r="G30" s="34"/>
      <c r="H30" s="35"/>
    </row>
    <row r="31" spans="2:8" ht="89.25" x14ac:dyDescent="0.2">
      <c r="B31" s="40">
        <f t="shared" si="2"/>
        <v>2.0499999999999998</v>
      </c>
      <c r="C31" s="67" t="s">
        <v>102</v>
      </c>
      <c r="D31" s="55" t="s">
        <v>14</v>
      </c>
      <c r="E31" s="54">
        <f>10*(20/0.6) + 20</f>
        <v>353.33</v>
      </c>
      <c r="F31" s="33"/>
      <c r="G31" s="34"/>
      <c r="H31" s="35"/>
    </row>
    <row r="32" spans="2:8" ht="51" x14ac:dyDescent="0.2">
      <c r="B32" s="40">
        <f t="shared" si="2"/>
        <v>2.06</v>
      </c>
      <c r="C32" s="67" t="s">
        <v>103</v>
      </c>
      <c r="D32" s="55" t="s">
        <v>14</v>
      </c>
      <c r="E32" s="54">
        <v>20</v>
      </c>
      <c r="F32" s="30"/>
      <c r="G32" s="34"/>
      <c r="H32" s="35"/>
    </row>
    <row r="33" spans="2:8" ht="102" x14ac:dyDescent="0.2">
      <c r="B33" s="40">
        <f t="shared" si="2"/>
        <v>2.0699999999999998</v>
      </c>
      <c r="C33" s="67" t="s">
        <v>27</v>
      </c>
      <c r="D33" s="55" t="s">
        <v>13</v>
      </c>
      <c r="E33" s="54">
        <v>239</v>
      </c>
      <c r="F33" s="30"/>
      <c r="G33" s="34"/>
      <c r="H33" s="35"/>
    </row>
    <row r="34" spans="2:8" ht="51" x14ac:dyDescent="0.2">
      <c r="B34" s="40">
        <f t="shared" si="2"/>
        <v>2.08</v>
      </c>
      <c r="C34" s="67" t="s">
        <v>28</v>
      </c>
      <c r="D34" s="55" t="s">
        <v>15</v>
      </c>
      <c r="E34" s="54">
        <v>1</v>
      </c>
      <c r="F34" s="33"/>
      <c r="G34" s="34"/>
      <c r="H34" s="35"/>
    </row>
    <row r="35" spans="2:8" x14ac:dyDescent="0.2">
      <c r="B35" s="88">
        <v>3</v>
      </c>
      <c r="C35" s="89" t="s">
        <v>90</v>
      </c>
      <c r="D35" s="53"/>
      <c r="E35" s="56"/>
      <c r="F35" s="43"/>
      <c r="G35" s="44"/>
      <c r="H35" s="45"/>
    </row>
    <row r="36" spans="2:8" ht="38.25" x14ac:dyDescent="0.2">
      <c r="B36" s="40">
        <f>B35+0.01</f>
        <v>3.01</v>
      </c>
      <c r="C36" s="67" t="s">
        <v>17</v>
      </c>
      <c r="D36" s="55" t="s">
        <v>13</v>
      </c>
      <c r="E36" s="54">
        <v>100</v>
      </c>
      <c r="F36" s="30"/>
      <c r="G36" s="34"/>
      <c r="H36" s="35"/>
    </row>
    <row r="37" spans="2:8" ht="229.5" x14ac:dyDescent="0.2">
      <c r="B37" s="40">
        <f>B36+0.01</f>
        <v>3.02</v>
      </c>
      <c r="C37" s="67" t="s">
        <v>29</v>
      </c>
      <c r="D37" s="55" t="s">
        <v>13</v>
      </c>
      <c r="E37" s="54">
        <v>100</v>
      </c>
      <c r="F37" s="33"/>
      <c r="G37" s="34"/>
      <c r="H37" s="35"/>
    </row>
    <row r="38" spans="2:8" ht="38.25" x14ac:dyDescent="0.2">
      <c r="B38" s="40">
        <f t="shared" ref="B38:B40" si="3">B37+0.01</f>
        <v>3.03</v>
      </c>
      <c r="C38" s="67" t="s">
        <v>104</v>
      </c>
      <c r="D38" s="55" t="s">
        <v>12</v>
      </c>
      <c r="E38" s="54">
        <v>4</v>
      </c>
      <c r="F38" s="32"/>
      <c r="G38" s="34"/>
      <c r="H38" s="35"/>
    </row>
    <row r="39" spans="2:8" ht="127.5" x14ac:dyDescent="0.2">
      <c r="B39" s="40">
        <f t="shared" si="3"/>
        <v>3.04</v>
      </c>
      <c r="C39" s="67" t="s">
        <v>105</v>
      </c>
      <c r="D39" s="55" t="s">
        <v>14</v>
      </c>
      <c r="E39" s="54">
        <v>10</v>
      </c>
      <c r="F39" s="32"/>
      <c r="G39" s="34"/>
      <c r="H39" s="35"/>
    </row>
    <row r="40" spans="2:8" ht="51" x14ac:dyDescent="0.2">
      <c r="B40" s="40">
        <f t="shared" si="3"/>
        <v>3.05</v>
      </c>
      <c r="C40" s="67" t="s">
        <v>24</v>
      </c>
      <c r="D40" s="55" t="s">
        <v>15</v>
      </c>
      <c r="E40" s="54">
        <v>1</v>
      </c>
      <c r="F40" s="32"/>
      <c r="G40" s="34"/>
      <c r="H40" s="35"/>
    </row>
    <row r="41" spans="2:8" x14ac:dyDescent="0.2">
      <c r="B41" s="88">
        <v>4</v>
      </c>
      <c r="C41" s="89" t="s">
        <v>91</v>
      </c>
      <c r="D41" s="53"/>
      <c r="E41" s="56"/>
      <c r="F41" s="46"/>
      <c r="G41" s="47"/>
      <c r="H41" s="45"/>
    </row>
    <row r="42" spans="2:8" ht="38.25" x14ac:dyDescent="0.2">
      <c r="B42" s="40">
        <f>B41+0.01</f>
        <v>4.01</v>
      </c>
      <c r="C42" s="67" t="s">
        <v>17</v>
      </c>
      <c r="D42" s="55" t="s">
        <v>13</v>
      </c>
      <c r="E42" s="54">
        <f>226*2</f>
        <v>452</v>
      </c>
      <c r="F42" s="33"/>
      <c r="G42" s="34"/>
      <c r="H42" s="35"/>
    </row>
    <row r="43" spans="2:8" ht="51" x14ac:dyDescent="0.2">
      <c r="B43" s="40">
        <f t="shared" ref="B43:B47" si="4">B42+0.01</f>
        <v>4.0199999999999996</v>
      </c>
      <c r="C43" s="67" t="s">
        <v>106</v>
      </c>
      <c r="D43" s="55" t="s">
        <v>13</v>
      </c>
      <c r="E43" s="54">
        <f>+E42</f>
        <v>452</v>
      </c>
      <c r="F43" s="32"/>
      <c r="G43" s="34"/>
      <c r="H43" s="35"/>
    </row>
    <row r="44" spans="2:8" ht="38.25" x14ac:dyDescent="0.2">
      <c r="B44" s="40">
        <f t="shared" si="4"/>
        <v>4.03</v>
      </c>
      <c r="C44" s="67" t="s">
        <v>107</v>
      </c>
      <c r="D44" s="55" t="s">
        <v>13</v>
      </c>
      <c r="E44" s="54">
        <v>5</v>
      </c>
      <c r="F44" s="32"/>
      <c r="G44" s="34"/>
      <c r="H44" s="35"/>
    </row>
    <row r="45" spans="2:8" ht="229.5" x14ac:dyDescent="0.2">
      <c r="B45" s="40">
        <f t="shared" si="4"/>
        <v>4.04</v>
      </c>
      <c r="C45" s="67" t="s">
        <v>29</v>
      </c>
      <c r="D45" s="55" t="s">
        <v>13</v>
      </c>
      <c r="E45" s="54">
        <v>452</v>
      </c>
      <c r="F45" s="33"/>
      <c r="G45" s="34"/>
      <c r="H45" s="35"/>
    </row>
    <row r="46" spans="2:8" ht="102" x14ac:dyDescent="0.2">
      <c r="B46" s="40">
        <f t="shared" si="4"/>
        <v>4.05</v>
      </c>
      <c r="C46" s="67" t="s">
        <v>26</v>
      </c>
      <c r="D46" s="55" t="s">
        <v>13</v>
      </c>
      <c r="E46" s="54">
        <f>4*2*2</f>
        <v>16</v>
      </c>
      <c r="F46" s="33"/>
      <c r="G46" s="34"/>
      <c r="H46" s="35"/>
    </row>
    <row r="47" spans="2:8" ht="51" x14ac:dyDescent="0.2">
      <c r="B47" s="40">
        <f t="shared" si="4"/>
        <v>4.0599999999999996</v>
      </c>
      <c r="C47" s="67" t="s">
        <v>24</v>
      </c>
      <c r="D47" s="55" t="s">
        <v>15</v>
      </c>
      <c r="E47" s="54">
        <v>1</v>
      </c>
      <c r="F47" s="30"/>
      <c r="G47" s="34"/>
      <c r="H47" s="35"/>
    </row>
    <row r="48" spans="2:8" x14ac:dyDescent="0.2">
      <c r="B48" s="88">
        <v>5</v>
      </c>
      <c r="C48" s="89" t="s">
        <v>92</v>
      </c>
      <c r="D48" s="53"/>
      <c r="E48" s="56"/>
      <c r="F48" s="43"/>
      <c r="G48" s="44"/>
      <c r="H48" s="45"/>
    </row>
    <row r="49" spans="2:8" ht="38.25" x14ac:dyDescent="0.2">
      <c r="B49" s="40">
        <f>B48+0.01</f>
        <v>5.01</v>
      </c>
      <c r="C49" s="67" t="s">
        <v>17</v>
      </c>
      <c r="D49" s="55" t="s">
        <v>13</v>
      </c>
      <c r="E49" s="54">
        <v>889</v>
      </c>
      <c r="F49" s="33"/>
      <c r="G49" s="34"/>
      <c r="H49" s="35"/>
    </row>
    <row r="50" spans="2:8" ht="102" x14ac:dyDescent="0.2">
      <c r="B50" s="40">
        <f>B49+0.01</f>
        <v>5.0199999999999996</v>
      </c>
      <c r="C50" s="67" t="s">
        <v>30</v>
      </c>
      <c r="D50" s="55" t="s">
        <v>13</v>
      </c>
      <c r="E50" s="54">
        <v>889</v>
      </c>
      <c r="F50" s="30"/>
      <c r="G50" s="34"/>
      <c r="H50" s="35"/>
    </row>
    <row r="51" spans="2:8" ht="102" x14ac:dyDescent="0.2">
      <c r="B51" s="40">
        <f t="shared" ref="B51:B54" si="5">B50+0.01</f>
        <v>5.03</v>
      </c>
      <c r="C51" s="67" t="s">
        <v>31</v>
      </c>
      <c r="D51" s="55" t="s">
        <v>13</v>
      </c>
      <c r="E51" s="54">
        <f>4*2*4</f>
        <v>32</v>
      </c>
      <c r="F51" s="30"/>
      <c r="G51" s="34"/>
      <c r="H51" s="35"/>
    </row>
    <row r="52" spans="2:8" ht="76.5" x14ac:dyDescent="0.2">
      <c r="B52" s="40">
        <f t="shared" si="5"/>
        <v>5.04</v>
      </c>
      <c r="C52" s="67" t="s">
        <v>108</v>
      </c>
      <c r="D52" s="55" t="s">
        <v>12</v>
      </c>
      <c r="E52" s="54">
        <v>1</v>
      </c>
      <c r="F52" s="33"/>
      <c r="G52" s="34"/>
      <c r="H52" s="35"/>
    </row>
    <row r="53" spans="2:8" ht="51" x14ac:dyDescent="0.2">
      <c r="B53" s="40">
        <f t="shared" si="5"/>
        <v>5.05</v>
      </c>
      <c r="C53" s="67" t="s">
        <v>109</v>
      </c>
      <c r="D53" s="55" t="s">
        <v>12</v>
      </c>
      <c r="E53" s="54">
        <v>1</v>
      </c>
      <c r="F53" s="32"/>
      <c r="G53" s="34"/>
      <c r="H53" s="35"/>
    </row>
    <row r="54" spans="2:8" ht="51" x14ac:dyDescent="0.2">
      <c r="B54" s="40">
        <f t="shared" si="5"/>
        <v>5.0599999999999996</v>
      </c>
      <c r="C54" s="67" t="s">
        <v>24</v>
      </c>
      <c r="D54" s="55" t="s">
        <v>15</v>
      </c>
      <c r="E54" s="54">
        <v>1</v>
      </c>
      <c r="F54" s="32"/>
      <c r="G54" s="34"/>
      <c r="H54" s="35"/>
    </row>
    <row r="55" spans="2:8" x14ac:dyDescent="0.2">
      <c r="B55" s="81"/>
      <c r="C55" s="82" t="s">
        <v>56</v>
      </c>
      <c r="D55" s="51"/>
      <c r="E55" s="57"/>
      <c r="F55" s="48"/>
      <c r="G55" s="41"/>
      <c r="H55" s="42"/>
    </row>
    <row r="56" spans="2:8" x14ac:dyDescent="0.2">
      <c r="B56" s="88">
        <v>6</v>
      </c>
      <c r="C56" s="89" t="s">
        <v>94</v>
      </c>
      <c r="D56" s="53"/>
      <c r="E56" s="56"/>
      <c r="F56" s="46"/>
      <c r="G56" s="44"/>
      <c r="H56" s="45"/>
    </row>
    <row r="57" spans="2:8" ht="38.25" x14ac:dyDescent="0.2">
      <c r="B57" s="40">
        <f>B56+0.01</f>
        <v>6.01</v>
      </c>
      <c r="C57" s="67" t="s">
        <v>17</v>
      </c>
      <c r="D57" s="55" t="s">
        <v>13</v>
      </c>
      <c r="E57" s="54">
        <v>520</v>
      </c>
      <c r="F57" s="33"/>
      <c r="G57" s="34"/>
      <c r="H57" s="35"/>
    </row>
    <row r="58" spans="2:8" ht="229.5" x14ac:dyDescent="0.2">
      <c r="B58" s="40">
        <f>B57+0.01</f>
        <v>6.02</v>
      </c>
      <c r="C58" s="67" t="s">
        <v>29</v>
      </c>
      <c r="D58" s="55" t="s">
        <v>13</v>
      </c>
      <c r="E58" s="54">
        <v>520</v>
      </c>
      <c r="F58" s="33"/>
      <c r="G58" s="34"/>
      <c r="H58" s="35"/>
    </row>
    <row r="59" spans="2:8" ht="102" x14ac:dyDescent="0.2">
      <c r="B59" s="40">
        <f t="shared" ref="B59:B62" si="6">B58+0.01</f>
        <v>6.03</v>
      </c>
      <c r="C59" s="67" t="s">
        <v>26</v>
      </c>
      <c r="D59" s="55" t="s">
        <v>13</v>
      </c>
      <c r="E59" s="54">
        <f>4*2*1</f>
        <v>8</v>
      </c>
      <c r="F59" s="33"/>
      <c r="G59" s="34"/>
      <c r="H59" s="35"/>
    </row>
    <row r="60" spans="2:8" ht="38.25" x14ac:dyDescent="0.2">
      <c r="B60" s="40">
        <f t="shared" si="6"/>
        <v>6.04</v>
      </c>
      <c r="C60" s="67" t="s">
        <v>107</v>
      </c>
      <c r="D60" s="55" t="s">
        <v>13</v>
      </c>
      <c r="E60" s="54">
        <v>52</v>
      </c>
      <c r="F60" s="33"/>
      <c r="G60" s="34"/>
      <c r="H60" s="35"/>
    </row>
    <row r="61" spans="2:8" ht="63.75" x14ac:dyDescent="0.2">
      <c r="B61" s="40">
        <f t="shared" si="6"/>
        <v>6.05</v>
      </c>
      <c r="C61" s="67" t="s">
        <v>110</v>
      </c>
      <c r="D61" s="55" t="s">
        <v>14</v>
      </c>
      <c r="E61" s="54">
        <v>10</v>
      </c>
      <c r="F61" s="33"/>
      <c r="G61" s="34"/>
      <c r="H61" s="35"/>
    </row>
    <row r="62" spans="2:8" ht="51" x14ac:dyDescent="0.2">
      <c r="B62" s="40">
        <f t="shared" si="6"/>
        <v>6.06</v>
      </c>
      <c r="C62" s="67" t="s">
        <v>24</v>
      </c>
      <c r="D62" s="55" t="s">
        <v>15</v>
      </c>
      <c r="E62" s="54">
        <v>1</v>
      </c>
      <c r="F62" s="37"/>
      <c r="G62" s="36"/>
      <c r="H62" s="38"/>
    </row>
    <row r="63" spans="2:8" x14ac:dyDescent="0.2">
      <c r="B63" s="88">
        <v>7</v>
      </c>
      <c r="C63" s="89" t="s">
        <v>32</v>
      </c>
      <c r="D63" s="53"/>
      <c r="E63" s="56"/>
      <c r="F63" s="46"/>
      <c r="G63" s="44"/>
      <c r="H63" s="45"/>
    </row>
    <row r="64" spans="2:8" ht="38.25" x14ac:dyDescent="0.2">
      <c r="B64" s="40">
        <f>B63+0.01</f>
        <v>7.01</v>
      </c>
      <c r="C64" s="67" t="s">
        <v>17</v>
      </c>
      <c r="D64" s="55" t="s">
        <v>13</v>
      </c>
      <c r="E64" s="54">
        <f>716.4+102.51</f>
        <v>818.91</v>
      </c>
      <c r="F64" s="33"/>
      <c r="G64" s="34"/>
      <c r="H64" s="35"/>
    </row>
    <row r="65" spans="2:8" ht="114.75" x14ac:dyDescent="0.2">
      <c r="B65" s="40">
        <f>B64+0.01</f>
        <v>7.02</v>
      </c>
      <c r="C65" s="67" t="s">
        <v>33</v>
      </c>
      <c r="D65" s="55" t="s">
        <v>13</v>
      </c>
      <c r="E65" s="54">
        <v>716.4</v>
      </c>
      <c r="F65" s="33"/>
      <c r="G65" s="34"/>
      <c r="H65" s="35"/>
    </row>
    <row r="66" spans="2:8" ht="102" x14ac:dyDescent="0.2">
      <c r="B66" s="40">
        <f t="shared" ref="B66:B68" si="7">B65+0.01</f>
        <v>7.03</v>
      </c>
      <c r="C66" s="67" t="s">
        <v>34</v>
      </c>
      <c r="D66" s="55" t="s">
        <v>13</v>
      </c>
      <c r="E66" s="54">
        <f>4*2*2</f>
        <v>16</v>
      </c>
      <c r="F66" s="33"/>
      <c r="G66" s="34"/>
      <c r="H66" s="35"/>
    </row>
    <row r="67" spans="2:8" ht="89.25" x14ac:dyDescent="0.2">
      <c r="B67" s="40">
        <f t="shared" si="7"/>
        <v>7.04</v>
      </c>
      <c r="C67" s="67" t="s">
        <v>35</v>
      </c>
      <c r="D67" s="55" t="s">
        <v>13</v>
      </c>
      <c r="E67" s="54">
        <v>250</v>
      </c>
      <c r="F67" s="33"/>
      <c r="G67" s="34"/>
      <c r="H67" s="35"/>
    </row>
    <row r="68" spans="2:8" ht="51" x14ac:dyDescent="0.2">
      <c r="B68" s="40">
        <f t="shared" si="7"/>
        <v>7.05</v>
      </c>
      <c r="C68" s="67" t="s">
        <v>24</v>
      </c>
      <c r="D68" s="55" t="s">
        <v>15</v>
      </c>
      <c r="E68" s="54">
        <v>1</v>
      </c>
      <c r="F68" s="33"/>
      <c r="G68" s="34"/>
      <c r="H68" s="35"/>
    </row>
    <row r="69" spans="2:8" x14ac:dyDescent="0.2">
      <c r="B69" s="88">
        <v>8</v>
      </c>
      <c r="C69" s="89" t="s">
        <v>95</v>
      </c>
      <c r="D69" s="53"/>
      <c r="E69" s="56"/>
      <c r="F69" s="46"/>
      <c r="G69" s="44"/>
      <c r="H69" s="45"/>
    </row>
    <row r="70" spans="2:8" ht="38.25" x14ac:dyDescent="0.2">
      <c r="B70" s="58">
        <f>B69+0.01</f>
        <v>8.01</v>
      </c>
      <c r="C70" s="68" t="s">
        <v>17</v>
      </c>
      <c r="D70" s="72" t="s">
        <v>13</v>
      </c>
      <c r="E70" s="54">
        <v>377.54</v>
      </c>
      <c r="F70" s="33"/>
      <c r="G70" s="34"/>
      <c r="H70" s="35"/>
    </row>
    <row r="71" spans="2:8" ht="114.75" x14ac:dyDescent="0.2">
      <c r="B71" s="58">
        <f>B70+0.01</f>
        <v>8.02</v>
      </c>
      <c r="C71" s="68" t="s">
        <v>33</v>
      </c>
      <c r="D71" s="72" t="s">
        <v>13</v>
      </c>
      <c r="E71" s="54">
        <v>377.54</v>
      </c>
      <c r="F71" s="33"/>
      <c r="G71" s="34"/>
      <c r="H71" s="35"/>
    </row>
    <row r="72" spans="2:8" ht="102" x14ac:dyDescent="0.2">
      <c r="B72" s="58">
        <f t="shared" ref="B72:B81" si="8">B71+0.01</f>
        <v>8.0299999999999994</v>
      </c>
      <c r="C72" s="68" t="s">
        <v>34</v>
      </c>
      <c r="D72" s="72" t="s">
        <v>13</v>
      </c>
      <c r="E72" s="54">
        <f>4*2*5</f>
        <v>40</v>
      </c>
      <c r="F72" s="33"/>
      <c r="G72" s="34"/>
      <c r="H72" s="35"/>
    </row>
    <row r="73" spans="2:8" ht="89.25" x14ac:dyDescent="0.2">
      <c r="B73" s="58">
        <f t="shared" si="8"/>
        <v>8.0399999999999991</v>
      </c>
      <c r="C73" s="68" t="s">
        <v>20</v>
      </c>
      <c r="D73" s="72" t="s">
        <v>13</v>
      </c>
      <c r="E73" s="54">
        <f>105.2+17.35+10.5</f>
        <v>133.05000000000001</v>
      </c>
      <c r="F73" s="33"/>
      <c r="G73" s="34"/>
      <c r="H73" s="35"/>
    </row>
    <row r="74" spans="2:8" ht="51" x14ac:dyDescent="0.2">
      <c r="B74" s="58">
        <f t="shared" si="8"/>
        <v>8.0500000000000007</v>
      </c>
      <c r="C74" s="68" t="s">
        <v>111</v>
      </c>
      <c r="D74" s="72" t="s">
        <v>13</v>
      </c>
      <c r="E74" s="54">
        <v>20</v>
      </c>
      <c r="F74" s="33"/>
      <c r="G74" s="34"/>
      <c r="H74" s="35"/>
    </row>
    <row r="75" spans="2:8" ht="25.5" x14ac:dyDescent="0.2">
      <c r="B75" s="58">
        <f t="shared" si="8"/>
        <v>8.06</v>
      </c>
      <c r="C75" s="68" t="s">
        <v>112</v>
      </c>
      <c r="D75" s="72" t="s">
        <v>13</v>
      </c>
      <c r="E75" s="54">
        <v>5</v>
      </c>
      <c r="F75" s="33"/>
      <c r="G75" s="34"/>
      <c r="H75" s="35"/>
    </row>
    <row r="76" spans="2:8" ht="51" x14ac:dyDescent="0.2">
      <c r="B76" s="58">
        <f t="shared" si="8"/>
        <v>8.07</v>
      </c>
      <c r="C76" s="68" t="s">
        <v>36</v>
      </c>
      <c r="D76" s="72" t="s">
        <v>13</v>
      </c>
      <c r="E76" s="54">
        <f>10+54</f>
        <v>64</v>
      </c>
      <c r="F76" s="33"/>
      <c r="G76" s="34"/>
      <c r="H76" s="35"/>
    </row>
    <row r="77" spans="2:8" ht="76.5" x14ac:dyDescent="0.2">
      <c r="B77" s="58">
        <f t="shared" si="8"/>
        <v>8.08</v>
      </c>
      <c r="C77" s="68" t="s">
        <v>37</v>
      </c>
      <c r="D77" s="72" t="s">
        <v>13</v>
      </c>
      <c r="E77" s="54">
        <f>+E76</f>
        <v>64</v>
      </c>
      <c r="F77" s="33"/>
      <c r="G77" s="34"/>
      <c r="H77" s="35"/>
    </row>
    <row r="78" spans="2:8" ht="51" x14ac:dyDescent="0.2">
      <c r="B78" s="58">
        <f t="shared" si="8"/>
        <v>8.09</v>
      </c>
      <c r="C78" s="68" t="s">
        <v>38</v>
      </c>
      <c r="D78" s="72" t="s">
        <v>13</v>
      </c>
      <c r="E78" s="54">
        <f>+E77</f>
        <v>64</v>
      </c>
      <c r="F78" s="33"/>
      <c r="G78" s="34"/>
      <c r="H78" s="35"/>
    </row>
    <row r="79" spans="2:8" ht="25.5" x14ac:dyDescent="0.2">
      <c r="B79" s="58">
        <f t="shared" si="8"/>
        <v>8.1</v>
      </c>
      <c r="C79" s="68" t="s">
        <v>126</v>
      </c>
      <c r="D79" s="72" t="s">
        <v>12</v>
      </c>
      <c r="E79" s="54">
        <f>12+4</f>
        <v>16</v>
      </c>
      <c r="F79" s="33"/>
      <c r="G79" s="34"/>
      <c r="H79" s="35"/>
    </row>
    <row r="80" spans="2:8" ht="25.5" x14ac:dyDescent="0.2">
      <c r="B80" s="58">
        <f t="shared" si="8"/>
        <v>8.11</v>
      </c>
      <c r="C80" s="68" t="s">
        <v>127</v>
      </c>
      <c r="D80" s="72" t="s">
        <v>12</v>
      </c>
      <c r="E80" s="54">
        <v>16</v>
      </c>
      <c r="F80" s="33"/>
      <c r="G80" s="34"/>
      <c r="H80" s="35"/>
    </row>
    <row r="81" spans="2:8" ht="51" x14ac:dyDescent="0.2">
      <c r="B81" s="58">
        <f t="shared" si="8"/>
        <v>8.1199999999999992</v>
      </c>
      <c r="C81" s="68" t="s">
        <v>24</v>
      </c>
      <c r="D81" s="72" t="s">
        <v>15</v>
      </c>
      <c r="E81" s="54">
        <v>1</v>
      </c>
      <c r="F81" s="33"/>
      <c r="G81" s="34"/>
      <c r="H81" s="35"/>
    </row>
    <row r="82" spans="2:8" x14ac:dyDescent="0.2">
      <c r="B82" s="88">
        <v>9</v>
      </c>
      <c r="C82" s="89" t="s">
        <v>151</v>
      </c>
      <c r="D82" s="53"/>
      <c r="E82" s="56"/>
      <c r="F82" s="46"/>
      <c r="G82" s="44"/>
      <c r="H82" s="45"/>
    </row>
    <row r="83" spans="2:8" ht="51" x14ac:dyDescent="0.2">
      <c r="B83" s="58">
        <f>B82+0.01</f>
        <v>9.01</v>
      </c>
      <c r="C83" s="108" t="s">
        <v>152</v>
      </c>
      <c r="D83" s="127" t="s">
        <v>14</v>
      </c>
      <c r="E83" s="113">
        <v>1</v>
      </c>
      <c r="F83" s="33"/>
      <c r="G83" s="34"/>
      <c r="H83" s="35"/>
    </row>
    <row r="84" spans="2:8" ht="38.25" x14ac:dyDescent="0.2">
      <c r="B84" s="58">
        <f t="shared" ref="B84:B89" si="9">B83+0.01</f>
        <v>9.02</v>
      </c>
      <c r="C84" s="108" t="s">
        <v>153</v>
      </c>
      <c r="D84" s="127" t="s">
        <v>14</v>
      </c>
      <c r="E84" s="113">
        <v>5</v>
      </c>
      <c r="F84" s="33"/>
      <c r="G84" s="34"/>
      <c r="H84" s="35"/>
    </row>
    <row r="85" spans="2:8" ht="38.25" x14ac:dyDescent="0.2">
      <c r="B85" s="58">
        <f t="shared" si="9"/>
        <v>9.0299999999999994</v>
      </c>
      <c r="C85" s="108" t="s">
        <v>154</v>
      </c>
      <c r="D85" s="127" t="s">
        <v>14</v>
      </c>
      <c r="E85" s="113">
        <v>5</v>
      </c>
      <c r="F85" s="33"/>
      <c r="G85" s="34"/>
      <c r="H85" s="35"/>
    </row>
    <row r="86" spans="2:8" ht="51" x14ac:dyDescent="0.2">
      <c r="B86" s="58">
        <f t="shared" si="9"/>
        <v>9.0399999999999991</v>
      </c>
      <c r="C86" s="108" t="s">
        <v>155</v>
      </c>
      <c r="D86" s="127" t="s">
        <v>14</v>
      </c>
      <c r="E86" s="113">
        <v>12</v>
      </c>
      <c r="F86" s="33"/>
      <c r="G86" s="34"/>
      <c r="H86" s="35"/>
    </row>
    <row r="87" spans="2:8" ht="38.25" x14ac:dyDescent="0.2">
      <c r="B87" s="58">
        <f t="shared" si="9"/>
        <v>9.0500000000000007</v>
      </c>
      <c r="C87" s="108" t="s">
        <v>156</v>
      </c>
      <c r="D87" s="127" t="s">
        <v>14</v>
      </c>
      <c r="E87" s="113">
        <v>12</v>
      </c>
      <c r="F87" s="33"/>
      <c r="G87" s="34"/>
      <c r="H87" s="35"/>
    </row>
    <row r="88" spans="2:8" ht="63.75" x14ac:dyDescent="0.2">
      <c r="B88" s="58">
        <f t="shared" si="9"/>
        <v>9.06</v>
      </c>
      <c r="C88" s="108" t="s">
        <v>157</v>
      </c>
      <c r="D88" s="127" t="s">
        <v>14</v>
      </c>
      <c r="E88" s="113">
        <v>12</v>
      </c>
      <c r="F88" s="33"/>
      <c r="G88" s="34"/>
      <c r="H88" s="35"/>
    </row>
    <row r="89" spans="2:8" ht="51" x14ac:dyDescent="0.2">
      <c r="B89" s="58">
        <f t="shared" si="9"/>
        <v>9.07</v>
      </c>
      <c r="C89" s="108" t="s">
        <v>38</v>
      </c>
      <c r="D89" s="127" t="s">
        <v>13</v>
      </c>
      <c r="E89" s="113">
        <f>12*1</f>
        <v>12</v>
      </c>
      <c r="F89" s="33"/>
      <c r="G89" s="34"/>
      <c r="H89" s="35"/>
    </row>
    <row r="90" spans="2:8" x14ac:dyDescent="0.2">
      <c r="B90" s="81"/>
      <c r="C90" s="82" t="s">
        <v>74</v>
      </c>
      <c r="D90" s="51"/>
      <c r="E90" s="57"/>
      <c r="F90" s="48"/>
      <c r="G90" s="41"/>
      <c r="H90" s="42"/>
    </row>
    <row r="91" spans="2:8" x14ac:dyDescent="0.2">
      <c r="B91" s="88">
        <v>10</v>
      </c>
      <c r="C91" s="89" t="s">
        <v>39</v>
      </c>
      <c r="D91" s="53"/>
      <c r="E91" s="56"/>
      <c r="F91" s="46"/>
      <c r="G91" s="44"/>
      <c r="H91" s="45"/>
    </row>
    <row r="92" spans="2:8" ht="38.25" x14ac:dyDescent="0.2">
      <c r="B92" s="58">
        <f>B91+0.01</f>
        <v>10.01</v>
      </c>
      <c r="C92" s="68" t="s">
        <v>17</v>
      </c>
      <c r="D92" s="72" t="s">
        <v>13</v>
      </c>
      <c r="E92" s="54">
        <v>580</v>
      </c>
      <c r="F92" s="33"/>
      <c r="G92" s="34"/>
      <c r="H92" s="35"/>
    </row>
    <row r="93" spans="2:8" ht="114.75" x14ac:dyDescent="0.2">
      <c r="B93" s="58">
        <f t="shared" ref="B93:B95" si="10">B92+0.01</f>
        <v>10.02</v>
      </c>
      <c r="C93" s="68" t="s">
        <v>40</v>
      </c>
      <c r="D93" s="72" t="s">
        <v>13</v>
      </c>
      <c r="E93" s="54">
        <v>580</v>
      </c>
      <c r="F93" s="33"/>
      <c r="G93" s="34"/>
      <c r="H93" s="35"/>
    </row>
    <row r="94" spans="2:8" ht="102" x14ac:dyDescent="0.2">
      <c r="B94" s="58">
        <f t="shared" si="10"/>
        <v>10.029999999999999</v>
      </c>
      <c r="C94" s="68" t="s">
        <v>41</v>
      </c>
      <c r="D94" s="72" t="s">
        <v>13</v>
      </c>
      <c r="E94" s="54">
        <f>4*2*3</f>
        <v>24</v>
      </c>
      <c r="F94" s="33"/>
      <c r="G94" s="34"/>
      <c r="H94" s="35"/>
    </row>
    <row r="95" spans="2:8" ht="51" x14ac:dyDescent="0.2">
      <c r="B95" s="58">
        <f t="shared" si="10"/>
        <v>10.039999999999999</v>
      </c>
      <c r="C95" s="68" t="s">
        <v>42</v>
      </c>
      <c r="D95" s="72" t="s">
        <v>15</v>
      </c>
      <c r="E95" s="54">
        <v>1</v>
      </c>
      <c r="F95" s="33"/>
      <c r="G95" s="34"/>
      <c r="H95" s="35"/>
    </row>
    <row r="96" spans="2:8" x14ac:dyDescent="0.2">
      <c r="B96" s="88">
        <v>11</v>
      </c>
      <c r="C96" s="89" t="s">
        <v>43</v>
      </c>
      <c r="D96" s="53"/>
      <c r="E96" s="56"/>
      <c r="F96" s="46"/>
      <c r="G96" s="44"/>
      <c r="H96" s="45"/>
    </row>
    <row r="97" spans="2:8" ht="38.25" x14ac:dyDescent="0.2">
      <c r="B97" s="58">
        <f>B96+0.01</f>
        <v>11.01</v>
      </c>
      <c r="C97" s="68" t="s">
        <v>17</v>
      </c>
      <c r="D97" s="72" t="s">
        <v>13</v>
      </c>
      <c r="E97" s="54">
        <v>500</v>
      </c>
      <c r="F97" s="33"/>
      <c r="G97" s="34"/>
      <c r="H97" s="35"/>
    </row>
    <row r="98" spans="2:8" ht="114.75" x14ac:dyDescent="0.2">
      <c r="B98" s="58">
        <f t="shared" ref="B98:B100" si="11">B97+0.01</f>
        <v>11.02</v>
      </c>
      <c r="C98" s="68" t="s">
        <v>40</v>
      </c>
      <c r="D98" s="72" t="s">
        <v>13</v>
      </c>
      <c r="E98" s="54">
        <v>500</v>
      </c>
      <c r="F98" s="33"/>
      <c r="G98" s="34"/>
      <c r="H98" s="35"/>
    </row>
    <row r="99" spans="2:8" ht="102" x14ac:dyDescent="0.2">
      <c r="B99" s="58">
        <f t="shared" si="11"/>
        <v>11.03</v>
      </c>
      <c r="C99" s="68" t="s">
        <v>34</v>
      </c>
      <c r="D99" s="72" t="s">
        <v>13</v>
      </c>
      <c r="E99" s="54">
        <f>4*2*3</f>
        <v>24</v>
      </c>
      <c r="F99" s="33"/>
      <c r="G99" s="34"/>
      <c r="H99" s="35"/>
    </row>
    <row r="100" spans="2:8" ht="51" x14ac:dyDescent="0.2">
      <c r="B100" s="58">
        <f t="shared" si="11"/>
        <v>11.04</v>
      </c>
      <c r="C100" s="68" t="s">
        <v>42</v>
      </c>
      <c r="D100" s="72" t="s">
        <v>15</v>
      </c>
      <c r="E100" s="54">
        <v>1</v>
      </c>
      <c r="F100" s="33"/>
      <c r="G100" s="34"/>
      <c r="H100" s="35"/>
    </row>
    <row r="101" spans="2:8" x14ac:dyDescent="0.2">
      <c r="B101" s="88">
        <v>12</v>
      </c>
      <c r="C101" s="89" t="s">
        <v>44</v>
      </c>
      <c r="D101" s="53"/>
      <c r="E101" s="56"/>
      <c r="F101" s="46"/>
      <c r="G101" s="44"/>
      <c r="H101" s="45"/>
    </row>
    <row r="102" spans="2:8" ht="114.75" x14ac:dyDescent="0.2">
      <c r="B102" s="58">
        <f>B101+0.01</f>
        <v>12.01</v>
      </c>
      <c r="C102" s="68" t="s">
        <v>45</v>
      </c>
      <c r="D102" s="72" t="s">
        <v>14</v>
      </c>
      <c r="E102" s="54">
        <f>45*13+13*5*0.8</f>
        <v>637</v>
      </c>
      <c r="F102" s="33"/>
      <c r="G102" s="34"/>
      <c r="H102" s="35"/>
    </row>
    <row r="103" spans="2:8" ht="51" x14ac:dyDescent="0.2">
      <c r="B103" s="58">
        <f>B102+0.01</f>
        <v>12.02</v>
      </c>
      <c r="C103" s="68" t="s">
        <v>42</v>
      </c>
      <c r="D103" s="72" t="s">
        <v>15</v>
      </c>
      <c r="E103" s="54">
        <v>1</v>
      </c>
      <c r="F103" s="33"/>
      <c r="G103" s="34"/>
      <c r="H103" s="35"/>
    </row>
    <row r="104" spans="2:8" x14ac:dyDescent="0.2">
      <c r="B104" s="88">
        <v>13</v>
      </c>
      <c r="C104" s="89" t="s">
        <v>46</v>
      </c>
      <c r="D104" s="53"/>
      <c r="E104" s="56"/>
      <c r="F104" s="46"/>
      <c r="G104" s="44"/>
      <c r="H104" s="45"/>
    </row>
    <row r="105" spans="2:8" ht="63.75" x14ac:dyDescent="0.2">
      <c r="B105" s="58">
        <f t="shared" ref="B105:B108" si="12">B104+0.01</f>
        <v>13.01</v>
      </c>
      <c r="C105" s="68" t="s">
        <v>128</v>
      </c>
      <c r="D105" s="72" t="s">
        <v>13</v>
      </c>
      <c r="E105" s="54">
        <v>500</v>
      </c>
      <c r="F105" s="33"/>
      <c r="G105" s="34"/>
      <c r="H105" s="35"/>
    </row>
    <row r="106" spans="2:8" ht="63.75" x14ac:dyDescent="0.2">
      <c r="B106" s="58">
        <f t="shared" si="12"/>
        <v>13.02</v>
      </c>
      <c r="C106" s="68" t="s">
        <v>47</v>
      </c>
      <c r="D106" s="72" t="s">
        <v>13</v>
      </c>
      <c r="E106" s="54">
        <f>0.1*E105</f>
        <v>50</v>
      </c>
      <c r="F106" s="33"/>
      <c r="G106" s="34"/>
      <c r="H106" s="35"/>
    </row>
    <row r="107" spans="2:8" ht="229.5" x14ac:dyDescent="0.2">
      <c r="B107" s="58">
        <f t="shared" si="12"/>
        <v>13.03</v>
      </c>
      <c r="C107" s="67" t="s">
        <v>29</v>
      </c>
      <c r="D107" s="72" t="s">
        <v>13</v>
      </c>
      <c r="E107" s="54">
        <v>500</v>
      </c>
      <c r="F107" s="33"/>
      <c r="G107" s="34"/>
      <c r="H107" s="35"/>
    </row>
    <row r="108" spans="2:8" ht="51" x14ac:dyDescent="0.2">
      <c r="B108" s="58">
        <f t="shared" si="12"/>
        <v>13.04</v>
      </c>
      <c r="C108" s="68" t="s">
        <v>42</v>
      </c>
      <c r="D108" s="72" t="s">
        <v>15</v>
      </c>
      <c r="E108" s="54">
        <v>1</v>
      </c>
      <c r="F108" s="33"/>
      <c r="G108" s="34"/>
      <c r="H108" s="35"/>
    </row>
    <row r="109" spans="2:8" x14ac:dyDescent="0.2">
      <c r="B109" s="81"/>
      <c r="C109" s="82" t="s">
        <v>61</v>
      </c>
      <c r="D109" s="51"/>
      <c r="E109" s="57"/>
      <c r="F109" s="48"/>
      <c r="G109" s="41"/>
      <c r="H109" s="42"/>
    </row>
    <row r="110" spans="2:8" x14ac:dyDescent="0.2">
      <c r="B110" s="88">
        <v>14</v>
      </c>
      <c r="C110" s="89" t="s">
        <v>62</v>
      </c>
      <c r="D110" s="53"/>
      <c r="E110" s="56"/>
      <c r="F110" s="46"/>
      <c r="G110" s="44"/>
      <c r="H110" s="45"/>
    </row>
    <row r="111" spans="2:8" ht="38.25" x14ac:dyDescent="0.2">
      <c r="B111" s="58">
        <f t="shared" ref="B111:B129" si="13">B110+0.01</f>
        <v>14.01</v>
      </c>
      <c r="C111" s="68" t="s">
        <v>17</v>
      </c>
      <c r="D111" s="72" t="s">
        <v>13</v>
      </c>
      <c r="E111" s="54">
        <v>216</v>
      </c>
      <c r="F111" s="33"/>
      <c r="G111" s="34"/>
      <c r="H111" s="35"/>
    </row>
    <row r="112" spans="2:8" ht="102" x14ac:dyDescent="0.2">
      <c r="B112" s="58">
        <f t="shared" si="13"/>
        <v>14.02</v>
      </c>
      <c r="C112" s="68" t="s">
        <v>96</v>
      </c>
      <c r="D112" s="72" t="s">
        <v>13</v>
      </c>
      <c r="E112" s="54">
        <v>216</v>
      </c>
      <c r="F112" s="33"/>
      <c r="G112" s="34"/>
      <c r="H112" s="35"/>
    </row>
    <row r="113" spans="2:8" ht="102" x14ac:dyDescent="0.2">
      <c r="B113" s="58">
        <f t="shared" si="13"/>
        <v>14.03</v>
      </c>
      <c r="C113" s="68" t="s">
        <v>48</v>
      </c>
      <c r="D113" s="72" t="s">
        <v>13</v>
      </c>
      <c r="E113" s="54">
        <f>36*1.5+44</f>
        <v>98</v>
      </c>
      <c r="F113" s="33"/>
      <c r="G113" s="34"/>
      <c r="H113" s="35"/>
    </row>
    <row r="114" spans="2:8" ht="89.25" x14ac:dyDescent="0.2">
      <c r="B114" s="58">
        <f t="shared" si="13"/>
        <v>14.04</v>
      </c>
      <c r="C114" s="68" t="s">
        <v>49</v>
      </c>
      <c r="D114" s="72" t="s">
        <v>14</v>
      </c>
      <c r="E114" s="54">
        <v>10</v>
      </c>
      <c r="F114" s="33"/>
      <c r="G114" s="34"/>
      <c r="H114" s="35"/>
    </row>
    <row r="115" spans="2:8" ht="51" x14ac:dyDescent="0.2">
      <c r="B115" s="58">
        <f t="shared" si="13"/>
        <v>14.05</v>
      </c>
      <c r="C115" s="68" t="s">
        <v>24</v>
      </c>
      <c r="D115" s="72" t="s">
        <v>15</v>
      </c>
      <c r="E115" s="54">
        <v>1</v>
      </c>
      <c r="F115" s="33"/>
      <c r="G115" s="34"/>
      <c r="H115" s="35"/>
    </row>
    <row r="116" spans="2:8" x14ac:dyDescent="0.2">
      <c r="B116" s="88">
        <v>15</v>
      </c>
      <c r="C116" s="89" t="s">
        <v>86</v>
      </c>
      <c r="D116" s="53"/>
      <c r="E116" s="56"/>
      <c r="F116" s="46"/>
      <c r="G116" s="44"/>
      <c r="H116" s="45"/>
    </row>
    <row r="117" spans="2:8" ht="63.75" x14ac:dyDescent="0.2">
      <c r="B117" s="58">
        <f>B116+0.01</f>
        <v>15.01</v>
      </c>
      <c r="C117" s="67" t="s">
        <v>97</v>
      </c>
      <c r="D117" s="72" t="s">
        <v>50</v>
      </c>
      <c r="E117" s="54">
        <v>15</v>
      </c>
      <c r="F117" s="33"/>
      <c r="G117" s="34"/>
      <c r="H117" s="35"/>
    </row>
    <row r="118" spans="2:8" ht="51" x14ac:dyDescent="0.2">
      <c r="B118" s="58">
        <f t="shared" si="13"/>
        <v>15.02</v>
      </c>
      <c r="C118" s="68" t="s">
        <v>24</v>
      </c>
      <c r="D118" s="72" t="s">
        <v>15</v>
      </c>
      <c r="E118" s="54">
        <v>1</v>
      </c>
      <c r="F118" s="33"/>
      <c r="G118" s="34"/>
      <c r="H118" s="35"/>
    </row>
    <row r="119" spans="2:8" x14ac:dyDescent="0.2">
      <c r="B119" s="88">
        <v>16</v>
      </c>
      <c r="C119" s="89" t="s">
        <v>87</v>
      </c>
      <c r="D119" s="53"/>
      <c r="E119" s="56"/>
      <c r="F119" s="46"/>
      <c r="G119" s="44"/>
      <c r="H119" s="45"/>
    </row>
    <row r="120" spans="2:8" ht="38.25" x14ac:dyDescent="0.2">
      <c r="B120" s="58">
        <f>B119+0.01</f>
        <v>16.010000000000002</v>
      </c>
      <c r="C120" s="68" t="s">
        <v>98</v>
      </c>
      <c r="D120" s="72" t="s">
        <v>14</v>
      </c>
      <c r="E120" s="54">
        <v>10</v>
      </c>
      <c r="F120" s="33"/>
      <c r="G120" s="34"/>
      <c r="H120" s="35"/>
    </row>
    <row r="121" spans="2:8" ht="25.5" x14ac:dyDescent="0.2">
      <c r="B121" s="58">
        <f t="shared" si="13"/>
        <v>16.02</v>
      </c>
      <c r="C121" s="68" t="s">
        <v>99</v>
      </c>
      <c r="D121" s="72" t="s">
        <v>14</v>
      </c>
      <c r="E121" s="54">
        <v>10</v>
      </c>
      <c r="F121" s="33"/>
      <c r="G121" s="34"/>
      <c r="H121" s="35"/>
    </row>
    <row r="122" spans="2:8" ht="102" x14ac:dyDescent="0.2">
      <c r="B122" s="58">
        <f t="shared" si="13"/>
        <v>16.03</v>
      </c>
      <c r="C122" s="68" t="s">
        <v>113</v>
      </c>
      <c r="D122" s="72" t="s">
        <v>14</v>
      </c>
      <c r="E122" s="54">
        <v>10</v>
      </c>
      <c r="F122" s="33"/>
      <c r="G122" s="34"/>
      <c r="H122" s="35"/>
    </row>
    <row r="123" spans="2:8" ht="51" x14ac:dyDescent="0.2">
      <c r="B123" s="58">
        <f t="shared" si="13"/>
        <v>16.04</v>
      </c>
      <c r="C123" s="68" t="s">
        <v>24</v>
      </c>
      <c r="D123" s="72" t="s">
        <v>15</v>
      </c>
      <c r="E123" s="54">
        <v>1</v>
      </c>
      <c r="F123" s="33"/>
      <c r="G123" s="34"/>
      <c r="H123" s="35"/>
    </row>
    <row r="124" spans="2:8" x14ac:dyDescent="0.2">
      <c r="B124" s="88">
        <v>17</v>
      </c>
      <c r="C124" s="89" t="s">
        <v>88</v>
      </c>
      <c r="D124" s="53"/>
      <c r="E124" s="56"/>
      <c r="F124" s="46"/>
      <c r="G124" s="44"/>
      <c r="H124" s="45"/>
    </row>
    <row r="125" spans="2:8" ht="51" x14ac:dyDescent="0.2">
      <c r="B125" s="58">
        <f t="shared" si="13"/>
        <v>17.010000000000002</v>
      </c>
      <c r="C125" s="68" t="s">
        <v>114</v>
      </c>
      <c r="D125" s="72" t="s">
        <v>13</v>
      </c>
      <c r="E125" s="54">
        <f>9*20</f>
        <v>180</v>
      </c>
      <c r="F125" s="33"/>
      <c r="G125" s="34"/>
      <c r="H125" s="35"/>
    </row>
    <row r="126" spans="2:8" ht="51" x14ac:dyDescent="0.2">
      <c r="B126" s="58">
        <f t="shared" si="13"/>
        <v>17.02</v>
      </c>
      <c r="C126" s="68" t="s">
        <v>115</v>
      </c>
      <c r="D126" s="72" t="s">
        <v>14</v>
      </c>
      <c r="E126" s="54">
        <v>66.3</v>
      </c>
      <c r="F126" s="33"/>
      <c r="G126" s="34"/>
      <c r="H126" s="35"/>
    </row>
    <row r="127" spans="2:8" ht="38.25" x14ac:dyDescent="0.2">
      <c r="B127" s="58">
        <f t="shared" si="13"/>
        <v>17.03</v>
      </c>
      <c r="C127" s="68" t="s">
        <v>116</v>
      </c>
      <c r="D127" s="72" t="s">
        <v>14</v>
      </c>
      <c r="E127" s="54">
        <v>66.3</v>
      </c>
      <c r="F127" s="33"/>
      <c r="G127" s="34"/>
      <c r="H127" s="35"/>
    </row>
    <row r="128" spans="2:8" ht="102" x14ac:dyDescent="0.2">
      <c r="B128" s="58">
        <f t="shared" si="13"/>
        <v>17.04</v>
      </c>
      <c r="C128" s="68" t="s">
        <v>150</v>
      </c>
      <c r="D128" s="72" t="s">
        <v>13</v>
      </c>
      <c r="E128" s="54">
        <v>180</v>
      </c>
      <c r="F128" s="33"/>
      <c r="G128" s="34"/>
      <c r="H128" s="35"/>
    </row>
    <row r="129" spans="2:8" ht="51" x14ac:dyDescent="0.2">
      <c r="B129" s="58">
        <f t="shared" si="13"/>
        <v>17.05</v>
      </c>
      <c r="C129" s="68" t="s">
        <v>24</v>
      </c>
      <c r="D129" s="72" t="s">
        <v>15</v>
      </c>
      <c r="E129" s="54">
        <v>1</v>
      </c>
      <c r="F129" s="33"/>
      <c r="G129" s="34"/>
      <c r="H129" s="35"/>
    </row>
    <row r="130" spans="2:8" x14ac:dyDescent="0.2">
      <c r="B130" s="74" t="s">
        <v>51</v>
      </c>
      <c r="C130" s="75" t="s">
        <v>130</v>
      </c>
      <c r="D130" s="49"/>
      <c r="E130" s="50"/>
      <c r="F130" s="69"/>
      <c r="G130" s="70"/>
      <c r="H130" s="71"/>
    </row>
    <row r="131" spans="2:8" x14ac:dyDescent="0.2">
      <c r="B131" s="81"/>
      <c r="C131" s="82" t="s">
        <v>52</v>
      </c>
      <c r="D131" s="51"/>
      <c r="E131" s="52"/>
      <c r="F131" s="48"/>
      <c r="G131" s="41"/>
      <c r="H131" s="42"/>
    </row>
    <row r="132" spans="2:8" x14ac:dyDescent="0.2">
      <c r="B132" s="88">
        <v>18</v>
      </c>
      <c r="C132" s="89" t="s">
        <v>53</v>
      </c>
      <c r="D132" s="53"/>
      <c r="E132" s="59"/>
      <c r="F132" s="46"/>
      <c r="G132" s="44"/>
      <c r="H132" s="45"/>
    </row>
    <row r="133" spans="2:8" ht="76.5" x14ac:dyDescent="0.2">
      <c r="B133" s="58">
        <f>B132+0.01</f>
        <v>18.010000000000002</v>
      </c>
      <c r="C133" s="108" t="s">
        <v>54</v>
      </c>
      <c r="D133" s="109" t="s">
        <v>13</v>
      </c>
      <c r="E133" s="110">
        <v>5</v>
      </c>
      <c r="F133" s="33"/>
      <c r="G133" s="34"/>
      <c r="H133" s="35"/>
    </row>
    <row r="134" spans="2:8" ht="102" x14ac:dyDescent="0.2">
      <c r="B134" s="58">
        <f t="shared" ref="B134:B141" si="14">B133+0.01</f>
        <v>18.02</v>
      </c>
      <c r="C134" s="108" t="s">
        <v>55</v>
      </c>
      <c r="D134" s="109" t="s">
        <v>13</v>
      </c>
      <c r="E134" s="110">
        <v>5</v>
      </c>
      <c r="F134" s="33"/>
      <c r="G134" s="34"/>
      <c r="H134" s="35"/>
    </row>
    <row r="135" spans="2:8" ht="76.5" x14ac:dyDescent="0.2">
      <c r="B135" s="58">
        <f t="shared" si="14"/>
        <v>18.03</v>
      </c>
      <c r="C135" s="99" t="s">
        <v>137</v>
      </c>
      <c r="D135" s="60" t="s">
        <v>13</v>
      </c>
      <c r="E135" s="58">
        <v>50</v>
      </c>
      <c r="F135" s="33"/>
      <c r="G135" s="34"/>
      <c r="H135" s="35"/>
    </row>
    <row r="136" spans="2:8" ht="89.25" x14ac:dyDescent="0.2">
      <c r="B136" s="58">
        <f t="shared" si="14"/>
        <v>18.04</v>
      </c>
      <c r="C136" s="99" t="s">
        <v>133</v>
      </c>
      <c r="D136" s="60" t="s">
        <v>14</v>
      </c>
      <c r="E136" s="58">
        <v>30</v>
      </c>
      <c r="F136" s="33"/>
      <c r="G136" s="34"/>
      <c r="H136" s="35"/>
    </row>
    <row r="137" spans="2:8" ht="89.25" x14ac:dyDescent="0.2">
      <c r="B137" s="58">
        <f t="shared" si="14"/>
        <v>18.05</v>
      </c>
      <c r="C137" s="99" t="s">
        <v>134</v>
      </c>
      <c r="D137" s="60" t="s">
        <v>14</v>
      </c>
      <c r="E137" s="58">
        <v>30</v>
      </c>
      <c r="F137" s="33"/>
      <c r="G137" s="34"/>
      <c r="H137" s="35"/>
    </row>
    <row r="138" spans="2:8" ht="63.75" x14ac:dyDescent="0.2">
      <c r="B138" s="58">
        <f t="shared" si="14"/>
        <v>18.059999999999999</v>
      </c>
      <c r="C138" s="108" t="s">
        <v>138</v>
      </c>
      <c r="D138" s="109" t="s">
        <v>14</v>
      </c>
      <c r="E138" s="110">
        <v>15</v>
      </c>
      <c r="F138" s="33"/>
      <c r="G138" s="34"/>
      <c r="H138" s="35"/>
    </row>
    <row r="139" spans="2:8" ht="89.25" x14ac:dyDescent="0.2">
      <c r="B139" s="58">
        <f t="shared" si="14"/>
        <v>18.07</v>
      </c>
      <c r="C139" s="100" t="s">
        <v>135</v>
      </c>
      <c r="D139" s="60" t="s">
        <v>13</v>
      </c>
      <c r="E139" s="58">
        <v>100</v>
      </c>
      <c r="F139" s="33"/>
      <c r="G139" s="34"/>
      <c r="H139" s="35"/>
    </row>
    <row r="140" spans="2:8" ht="89.25" x14ac:dyDescent="0.2">
      <c r="B140" s="58">
        <f t="shared" si="14"/>
        <v>18.079999999999998</v>
      </c>
      <c r="C140" s="100" t="s">
        <v>136</v>
      </c>
      <c r="D140" s="60" t="s">
        <v>13</v>
      </c>
      <c r="E140" s="58">
        <v>80</v>
      </c>
      <c r="F140" s="33"/>
      <c r="G140" s="34"/>
      <c r="H140" s="35"/>
    </row>
    <row r="141" spans="2:8" ht="51" x14ac:dyDescent="0.2">
      <c r="B141" s="58">
        <f t="shared" si="14"/>
        <v>18.09</v>
      </c>
      <c r="C141" s="108" t="s">
        <v>24</v>
      </c>
      <c r="D141" s="109" t="s">
        <v>15</v>
      </c>
      <c r="E141" s="110">
        <v>1</v>
      </c>
      <c r="F141" s="33"/>
      <c r="G141" s="34"/>
      <c r="H141" s="35"/>
    </row>
    <row r="142" spans="2:8" x14ac:dyDescent="0.2">
      <c r="B142" s="81"/>
      <c r="C142" s="82" t="s">
        <v>56</v>
      </c>
      <c r="D142" s="51"/>
      <c r="E142" s="61"/>
      <c r="F142" s="48"/>
      <c r="G142" s="41"/>
      <c r="H142" s="42"/>
    </row>
    <row r="143" spans="2:8" x14ac:dyDescent="0.2">
      <c r="B143" s="88">
        <v>19</v>
      </c>
      <c r="C143" s="89" t="s">
        <v>57</v>
      </c>
      <c r="D143" s="53"/>
      <c r="E143" s="59"/>
      <c r="F143" s="46"/>
      <c r="G143" s="44"/>
      <c r="H143" s="45"/>
    </row>
    <row r="144" spans="2:8" ht="102" x14ac:dyDescent="0.2">
      <c r="B144" s="58">
        <f>B143+0.01</f>
        <v>19.010000000000002</v>
      </c>
      <c r="C144" s="108" t="s">
        <v>58</v>
      </c>
      <c r="D144" s="109" t="s">
        <v>13</v>
      </c>
      <c r="E144" s="110">
        <v>590.54999999999995</v>
      </c>
      <c r="F144" s="33"/>
      <c r="G144" s="34"/>
      <c r="H144" s="35"/>
    </row>
    <row r="145" spans="2:8" ht="89.25" x14ac:dyDescent="0.2">
      <c r="B145" s="58">
        <f t="shared" ref="B145:B146" si="15">B144+0.01</f>
        <v>19.02</v>
      </c>
      <c r="C145" s="116" t="s">
        <v>59</v>
      </c>
      <c r="D145" s="109" t="s">
        <v>14</v>
      </c>
      <c r="E145" s="110">
        <v>130</v>
      </c>
      <c r="F145" s="33"/>
      <c r="G145" s="34"/>
      <c r="H145" s="35"/>
    </row>
    <row r="146" spans="2:8" ht="63.75" x14ac:dyDescent="0.2">
      <c r="B146" s="58">
        <f t="shared" si="15"/>
        <v>19.03</v>
      </c>
      <c r="C146" s="108" t="s">
        <v>60</v>
      </c>
      <c r="D146" s="109" t="s">
        <v>13</v>
      </c>
      <c r="E146" s="110">
        <v>20</v>
      </c>
      <c r="F146" s="33"/>
      <c r="G146" s="34"/>
      <c r="H146" s="35"/>
    </row>
    <row r="147" spans="2:8" ht="51" x14ac:dyDescent="0.2">
      <c r="B147" s="58">
        <f>B146+0.01</f>
        <v>19.04</v>
      </c>
      <c r="C147" s="108" t="s">
        <v>24</v>
      </c>
      <c r="D147" s="109" t="s">
        <v>15</v>
      </c>
      <c r="E147" s="110">
        <v>1</v>
      </c>
      <c r="F147" s="33"/>
      <c r="G147" s="34"/>
      <c r="H147" s="35"/>
    </row>
    <row r="148" spans="2:8" x14ac:dyDescent="0.2">
      <c r="B148" s="81"/>
      <c r="C148" s="82" t="s">
        <v>61</v>
      </c>
      <c r="D148" s="62"/>
      <c r="E148" s="63"/>
      <c r="F148" s="48"/>
      <c r="G148" s="41"/>
      <c r="H148" s="42"/>
    </row>
    <row r="149" spans="2:8" x14ac:dyDescent="0.2">
      <c r="B149" s="88">
        <v>20</v>
      </c>
      <c r="C149" s="89" t="s">
        <v>62</v>
      </c>
      <c r="D149" s="64"/>
      <c r="E149" s="65"/>
      <c r="F149" s="46"/>
      <c r="G149" s="44"/>
      <c r="H149" s="45"/>
    </row>
    <row r="150" spans="2:8" ht="102" x14ac:dyDescent="0.2">
      <c r="B150" s="58">
        <f>B149+0.01</f>
        <v>20.010000000000002</v>
      </c>
      <c r="C150" s="108" t="s">
        <v>63</v>
      </c>
      <c r="D150" s="109" t="s">
        <v>13</v>
      </c>
      <c r="E150" s="110">
        <v>361.81</v>
      </c>
      <c r="F150" s="33"/>
      <c r="G150" s="34"/>
      <c r="H150" s="35"/>
    </row>
    <row r="151" spans="2:8" ht="51" x14ac:dyDescent="0.2">
      <c r="B151" s="58">
        <f t="shared" ref="B151:B153" si="16">B150+0.01</f>
        <v>20.02</v>
      </c>
      <c r="C151" s="108" t="s">
        <v>64</v>
      </c>
      <c r="D151" s="109" t="s">
        <v>13</v>
      </c>
      <c r="E151" s="110">
        <v>20</v>
      </c>
      <c r="F151" s="33"/>
      <c r="G151" s="34"/>
      <c r="H151" s="35"/>
    </row>
    <row r="152" spans="2:8" ht="51" x14ac:dyDescent="0.2">
      <c r="B152" s="58">
        <f t="shared" si="16"/>
        <v>20.03</v>
      </c>
      <c r="C152" s="108" t="s">
        <v>65</v>
      </c>
      <c r="D152" s="109" t="s">
        <v>14</v>
      </c>
      <c r="E152" s="110">
        <v>20.21</v>
      </c>
      <c r="F152" s="33"/>
      <c r="G152" s="34"/>
      <c r="H152" s="35"/>
    </row>
    <row r="153" spans="2:8" ht="51" x14ac:dyDescent="0.2">
      <c r="B153" s="58">
        <f t="shared" si="16"/>
        <v>20.04</v>
      </c>
      <c r="C153" s="108" t="s">
        <v>24</v>
      </c>
      <c r="D153" s="109" t="s">
        <v>15</v>
      </c>
      <c r="E153" s="110">
        <v>1</v>
      </c>
      <c r="F153" s="33"/>
      <c r="G153" s="34"/>
      <c r="H153" s="35"/>
    </row>
    <row r="154" spans="2:8" x14ac:dyDescent="0.2">
      <c r="B154" s="88">
        <v>21</v>
      </c>
      <c r="C154" s="89" t="s">
        <v>44</v>
      </c>
      <c r="D154" s="66"/>
      <c r="E154" s="65"/>
      <c r="F154" s="46"/>
      <c r="G154" s="44"/>
      <c r="H154" s="45"/>
    </row>
    <row r="155" spans="2:8" ht="127.5" x14ac:dyDescent="0.2">
      <c r="B155" s="58">
        <f>B154+0.01</f>
        <v>21.01</v>
      </c>
      <c r="C155" s="108" t="s">
        <v>139</v>
      </c>
      <c r="D155" s="109" t="s">
        <v>13</v>
      </c>
      <c r="E155" s="110">
        <v>353.51</v>
      </c>
      <c r="F155" s="33"/>
      <c r="G155" s="34"/>
      <c r="H155" s="35"/>
    </row>
    <row r="156" spans="2:8" ht="114.75" x14ac:dyDescent="0.2">
      <c r="B156" s="58">
        <f t="shared" ref="B156:B176" si="17">B155+0.01</f>
        <v>21.02</v>
      </c>
      <c r="C156" s="108" t="s">
        <v>140</v>
      </c>
      <c r="D156" s="109" t="s">
        <v>13</v>
      </c>
      <c r="E156" s="110">
        <v>436.07</v>
      </c>
      <c r="F156" s="33"/>
      <c r="G156" s="34"/>
      <c r="H156" s="35"/>
    </row>
    <row r="157" spans="2:8" ht="114.75" x14ac:dyDescent="0.2">
      <c r="B157" s="58">
        <f t="shared" si="17"/>
        <v>21.03</v>
      </c>
      <c r="C157" s="108" t="s">
        <v>141</v>
      </c>
      <c r="D157" s="109" t="s">
        <v>13</v>
      </c>
      <c r="E157" s="110">
        <v>272.14999999999998</v>
      </c>
      <c r="F157" s="33"/>
      <c r="G157" s="34"/>
      <c r="H157" s="35"/>
    </row>
    <row r="158" spans="2:8" ht="127.5" x14ac:dyDescent="0.2">
      <c r="B158" s="58">
        <f t="shared" si="17"/>
        <v>21.04</v>
      </c>
      <c r="C158" s="108" t="s">
        <v>142</v>
      </c>
      <c r="D158" s="109" t="s">
        <v>13</v>
      </c>
      <c r="E158" s="110">
        <v>56</v>
      </c>
      <c r="F158" s="33"/>
      <c r="G158" s="34"/>
      <c r="H158" s="35"/>
    </row>
    <row r="159" spans="2:8" ht="114.75" x14ac:dyDescent="0.2">
      <c r="B159" s="58">
        <f t="shared" si="17"/>
        <v>21.05</v>
      </c>
      <c r="C159" s="108" t="s">
        <v>117</v>
      </c>
      <c r="D159" s="109" t="s">
        <v>14</v>
      </c>
      <c r="E159" s="110">
        <v>40</v>
      </c>
      <c r="F159" s="33"/>
      <c r="G159" s="34"/>
      <c r="H159" s="35"/>
    </row>
    <row r="160" spans="2:8" ht="51" x14ac:dyDescent="0.2">
      <c r="B160" s="58">
        <f t="shared" si="17"/>
        <v>21.06</v>
      </c>
      <c r="C160" s="108" t="s">
        <v>64</v>
      </c>
      <c r="D160" s="109" t="s">
        <v>13</v>
      </c>
      <c r="E160" s="110">
        <v>20</v>
      </c>
      <c r="F160" s="33"/>
      <c r="G160" s="34"/>
      <c r="H160" s="35"/>
    </row>
    <row r="161" spans="2:8" ht="51" x14ac:dyDescent="0.2">
      <c r="B161" s="58">
        <f t="shared" si="17"/>
        <v>21.07</v>
      </c>
      <c r="C161" s="108" t="s">
        <v>24</v>
      </c>
      <c r="D161" s="109" t="s">
        <v>15</v>
      </c>
      <c r="E161" s="110">
        <v>1</v>
      </c>
      <c r="F161" s="33"/>
      <c r="G161" s="34"/>
      <c r="H161" s="35"/>
    </row>
    <row r="162" spans="2:8" x14ac:dyDescent="0.2">
      <c r="B162" s="88">
        <v>22</v>
      </c>
      <c r="C162" s="89" t="s">
        <v>66</v>
      </c>
      <c r="D162" s="66"/>
      <c r="E162" s="65"/>
      <c r="F162" s="46"/>
      <c r="G162" s="44"/>
      <c r="H162" s="45"/>
    </row>
    <row r="163" spans="2:8" ht="127.5" x14ac:dyDescent="0.2">
      <c r="B163" s="58">
        <f>B162+0.01</f>
        <v>22.01</v>
      </c>
      <c r="C163" s="108" t="s">
        <v>139</v>
      </c>
      <c r="D163" s="109" t="s">
        <v>13</v>
      </c>
      <c r="E163" s="110">
        <v>337.36</v>
      </c>
      <c r="F163" s="33"/>
      <c r="G163" s="34"/>
      <c r="H163" s="35"/>
    </row>
    <row r="164" spans="2:8" ht="114.75" x14ac:dyDescent="0.2">
      <c r="B164" s="58">
        <f t="shared" si="17"/>
        <v>22.02</v>
      </c>
      <c r="C164" s="108" t="s">
        <v>140</v>
      </c>
      <c r="D164" s="109" t="s">
        <v>13</v>
      </c>
      <c r="E164" s="110">
        <v>436.07</v>
      </c>
      <c r="F164" s="33"/>
      <c r="G164" s="34"/>
      <c r="H164" s="35"/>
    </row>
    <row r="165" spans="2:8" ht="114.75" x14ac:dyDescent="0.2">
      <c r="B165" s="58">
        <f t="shared" si="17"/>
        <v>22.03</v>
      </c>
      <c r="C165" s="108" t="s">
        <v>141</v>
      </c>
      <c r="D165" s="109" t="s">
        <v>13</v>
      </c>
      <c r="E165" s="110">
        <v>272.14999999999998</v>
      </c>
      <c r="F165" s="33"/>
      <c r="G165" s="34"/>
      <c r="H165" s="35"/>
    </row>
    <row r="166" spans="2:8" ht="127.5" x14ac:dyDescent="0.2">
      <c r="B166" s="58">
        <f t="shared" si="17"/>
        <v>22.04</v>
      </c>
      <c r="C166" s="108" t="s">
        <v>142</v>
      </c>
      <c r="D166" s="109" t="s">
        <v>13</v>
      </c>
      <c r="E166" s="110">
        <v>56</v>
      </c>
      <c r="F166" s="33"/>
      <c r="G166" s="34"/>
      <c r="H166" s="35"/>
    </row>
    <row r="167" spans="2:8" ht="114.75" x14ac:dyDescent="0.2">
      <c r="B167" s="58">
        <f t="shared" si="17"/>
        <v>22.05</v>
      </c>
      <c r="C167" s="108" t="s">
        <v>117</v>
      </c>
      <c r="D167" s="109" t="s">
        <v>14</v>
      </c>
      <c r="E167" s="110">
        <f>16*2.5</f>
        <v>40</v>
      </c>
      <c r="F167" s="33"/>
      <c r="G167" s="34"/>
      <c r="H167" s="35"/>
    </row>
    <row r="168" spans="2:8" ht="51" x14ac:dyDescent="0.2">
      <c r="B168" s="58">
        <f t="shared" si="17"/>
        <v>22.06</v>
      </c>
      <c r="C168" s="108" t="s">
        <v>64</v>
      </c>
      <c r="D168" s="109" t="s">
        <v>13</v>
      </c>
      <c r="E168" s="110">
        <v>20</v>
      </c>
      <c r="F168" s="33"/>
      <c r="G168" s="34"/>
      <c r="H168" s="35"/>
    </row>
    <row r="169" spans="2:8" ht="51" x14ac:dyDescent="0.2">
      <c r="B169" s="58">
        <f t="shared" si="17"/>
        <v>22.07</v>
      </c>
      <c r="C169" s="108" t="s">
        <v>24</v>
      </c>
      <c r="D169" s="109" t="s">
        <v>15</v>
      </c>
      <c r="E169" s="110">
        <v>1</v>
      </c>
      <c r="F169" s="33"/>
      <c r="G169" s="34"/>
      <c r="H169" s="35"/>
    </row>
    <row r="170" spans="2:8" x14ac:dyDescent="0.2">
      <c r="B170" s="88">
        <v>23</v>
      </c>
      <c r="C170" s="89" t="s">
        <v>67</v>
      </c>
      <c r="D170" s="66"/>
      <c r="E170" s="65"/>
      <c r="F170" s="46"/>
      <c r="G170" s="44"/>
      <c r="H170" s="45"/>
    </row>
    <row r="171" spans="2:8" ht="114.75" x14ac:dyDescent="0.2">
      <c r="B171" s="58">
        <f>B170+0.01</f>
        <v>23.01</v>
      </c>
      <c r="C171" s="108" t="s">
        <v>143</v>
      </c>
      <c r="D171" s="109" t="s">
        <v>13</v>
      </c>
      <c r="E171" s="110">
        <v>148.65</v>
      </c>
      <c r="F171" s="33"/>
      <c r="G171" s="34"/>
      <c r="H171" s="35"/>
    </row>
    <row r="172" spans="2:8" ht="102" x14ac:dyDescent="0.2">
      <c r="B172" s="58">
        <f t="shared" si="17"/>
        <v>23.02</v>
      </c>
      <c r="C172" s="108" t="s">
        <v>118</v>
      </c>
      <c r="D172" s="109" t="s">
        <v>12</v>
      </c>
      <c r="E172" s="110">
        <v>1</v>
      </c>
      <c r="F172" s="33"/>
      <c r="G172" s="34"/>
      <c r="H172" s="35"/>
    </row>
    <row r="173" spans="2:8" ht="102" x14ac:dyDescent="0.2">
      <c r="B173" s="58">
        <f>B172+0.01</f>
        <v>23.03</v>
      </c>
      <c r="C173" s="108" t="s">
        <v>119</v>
      </c>
      <c r="D173" s="109" t="s">
        <v>12</v>
      </c>
      <c r="E173" s="110">
        <v>1</v>
      </c>
      <c r="F173" s="33"/>
      <c r="G173" s="34"/>
      <c r="H173" s="35"/>
    </row>
    <row r="174" spans="2:8" ht="114.75" x14ac:dyDescent="0.2">
      <c r="B174" s="58">
        <f t="shared" si="17"/>
        <v>23.04</v>
      </c>
      <c r="C174" s="108" t="s">
        <v>120</v>
      </c>
      <c r="D174" s="109" t="s">
        <v>14</v>
      </c>
      <c r="E174" s="110">
        <v>107.25</v>
      </c>
      <c r="F174" s="33"/>
      <c r="G174" s="34"/>
      <c r="H174" s="35"/>
    </row>
    <row r="175" spans="2:8" ht="51" x14ac:dyDescent="0.2">
      <c r="B175" s="58">
        <f t="shared" si="17"/>
        <v>23.05</v>
      </c>
      <c r="C175" s="108" t="s">
        <v>64</v>
      </c>
      <c r="D175" s="109" t="s">
        <v>13</v>
      </c>
      <c r="E175" s="110">
        <v>5</v>
      </c>
      <c r="F175" s="33"/>
      <c r="G175" s="34"/>
      <c r="H175" s="35"/>
    </row>
    <row r="176" spans="2:8" ht="51" x14ac:dyDescent="0.2">
      <c r="B176" s="58">
        <f t="shared" si="17"/>
        <v>23.06</v>
      </c>
      <c r="C176" s="108" t="s">
        <v>24</v>
      </c>
      <c r="D176" s="109" t="s">
        <v>15</v>
      </c>
      <c r="E176" s="110">
        <v>1</v>
      </c>
      <c r="F176" s="33"/>
      <c r="G176" s="34"/>
      <c r="H176" s="35"/>
    </row>
    <row r="177" spans="2:8" x14ac:dyDescent="0.2">
      <c r="B177" s="88">
        <v>24</v>
      </c>
      <c r="C177" s="89" t="s">
        <v>68</v>
      </c>
      <c r="D177" s="66"/>
      <c r="E177" s="65"/>
      <c r="F177" s="46"/>
      <c r="G177" s="44"/>
      <c r="H177" s="45"/>
    </row>
    <row r="178" spans="2:8" ht="114.75" x14ac:dyDescent="0.2">
      <c r="B178" s="58">
        <f>B177+0.01</f>
        <v>24.01</v>
      </c>
      <c r="C178" s="108" t="s">
        <v>144</v>
      </c>
      <c r="D178" s="109" t="s">
        <v>13</v>
      </c>
      <c r="E178" s="110">
        <v>202.34</v>
      </c>
      <c r="F178" s="33"/>
      <c r="G178" s="34"/>
      <c r="H178" s="35"/>
    </row>
    <row r="179" spans="2:8" ht="114.75" x14ac:dyDescent="0.2">
      <c r="B179" s="58">
        <f t="shared" ref="B179:B185" si="18">B178+0.01</f>
        <v>24.02</v>
      </c>
      <c r="C179" s="108" t="s">
        <v>140</v>
      </c>
      <c r="D179" s="109" t="s">
        <v>13</v>
      </c>
      <c r="E179" s="110">
        <v>165.92</v>
      </c>
      <c r="F179" s="33"/>
      <c r="G179" s="34"/>
      <c r="H179" s="35"/>
    </row>
    <row r="180" spans="2:8" ht="114.75" x14ac:dyDescent="0.2">
      <c r="B180" s="58">
        <f t="shared" si="18"/>
        <v>24.03</v>
      </c>
      <c r="C180" s="108" t="s">
        <v>145</v>
      </c>
      <c r="D180" s="109" t="s">
        <v>13</v>
      </c>
      <c r="E180" s="110">
        <v>73.89</v>
      </c>
      <c r="F180" s="33"/>
      <c r="G180" s="34"/>
      <c r="H180" s="35"/>
    </row>
    <row r="181" spans="2:8" ht="102" x14ac:dyDescent="0.2">
      <c r="B181" s="58">
        <f t="shared" si="18"/>
        <v>24.04</v>
      </c>
      <c r="C181" s="108" t="s">
        <v>121</v>
      </c>
      <c r="D181" s="109" t="s">
        <v>12</v>
      </c>
      <c r="E181" s="110">
        <v>1</v>
      </c>
      <c r="F181" s="33"/>
      <c r="G181" s="34"/>
      <c r="H181" s="35"/>
    </row>
    <row r="182" spans="2:8" ht="102" x14ac:dyDescent="0.2">
      <c r="B182" s="58">
        <f t="shared" si="18"/>
        <v>24.05</v>
      </c>
      <c r="C182" s="108" t="s">
        <v>122</v>
      </c>
      <c r="D182" s="109" t="s">
        <v>12</v>
      </c>
      <c r="E182" s="110">
        <v>1</v>
      </c>
      <c r="F182" s="33"/>
      <c r="G182" s="34"/>
      <c r="H182" s="35"/>
    </row>
    <row r="183" spans="2:8" ht="102" x14ac:dyDescent="0.2">
      <c r="B183" s="58">
        <f t="shared" si="18"/>
        <v>24.06</v>
      </c>
      <c r="C183" s="108" t="s">
        <v>123</v>
      </c>
      <c r="D183" s="109" t="s">
        <v>12</v>
      </c>
      <c r="E183" s="110">
        <v>2</v>
      </c>
      <c r="F183" s="33"/>
      <c r="G183" s="34"/>
      <c r="H183" s="35"/>
    </row>
    <row r="184" spans="2:8" ht="51" x14ac:dyDescent="0.2">
      <c r="B184" s="58">
        <f t="shared" si="18"/>
        <v>24.07</v>
      </c>
      <c r="C184" s="108" t="s">
        <v>64</v>
      </c>
      <c r="D184" s="109" t="s">
        <v>13</v>
      </c>
      <c r="E184" s="110">
        <v>20</v>
      </c>
      <c r="F184" s="33"/>
      <c r="G184" s="34"/>
      <c r="H184" s="35"/>
    </row>
    <row r="185" spans="2:8" ht="51" x14ac:dyDescent="0.2">
      <c r="B185" s="58">
        <f t="shared" si="18"/>
        <v>24.08</v>
      </c>
      <c r="C185" s="108" t="s">
        <v>24</v>
      </c>
      <c r="D185" s="109" t="s">
        <v>15</v>
      </c>
      <c r="E185" s="110">
        <v>1</v>
      </c>
      <c r="F185" s="33"/>
      <c r="G185" s="34"/>
      <c r="H185" s="35"/>
    </row>
    <row r="186" spans="2:8" x14ac:dyDescent="0.2">
      <c r="B186" s="88">
        <v>25</v>
      </c>
      <c r="C186" s="89" t="s">
        <v>69</v>
      </c>
      <c r="D186" s="53"/>
      <c r="E186" s="59"/>
      <c r="F186" s="46"/>
      <c r="G186" s="44"/>
      <c r="H186" s="45"/>
    </row>
    <row r="187" spans="2:8" ht="63.75" x14ac:dyDescent="0.2">
      <c r="B187" s="58">
        <f>B186+0.01</f>
        <v>25.01</v>
      </c>
      <c r="C187" s="108" t="s">
        <v>70</v>
      </c>
      <c r="D187" s="109" t="s">
        <v>13</v>
      </c>
      <c r="E187" s="110">
        <v>3</v>
      </c>
      <c r="F187" s="33"/>
      <c r="G187" s="34"/>
      <c r="H187" s="35"/>
    </row>
    <row r="188" spans="2:8" ht="76.5" x14ac:dyDescent="0.2">
      <c r="B188" s="58">
        <f t="shared" ref="B188:B190" si="19">B187+0.01</f>
        <v>25.02</v>
      </c>
      <c r="C188" s="108" t="s">
        <v>54</v>
      </c>
      <c r="D188" s="109" t="s">
        <v>13</v>
      </c>
      <c r="E188" s="110">
        <v>3</v>
      </c>
      <c r="F188" s="33"/>
      <c r="G188" s="34"/>
      <c r="H188" s="35"/>
    </row>
    <row r="189" spans="2:8" ht="102" x14ac:dyDescent="0.2">
      <c r="B189" s="58">
        <f t="shared" si="19"/>
        <v>25.03</v>
      </c>
      <c r="C189" s="108" t="s">
        <v>71</v>
      </c>
      <c r="D189" s="109" t="s">
        <v>13</v>
      </c>
      <c r="E189" s="110">
        <v>3</v>
      </c>
      <c r="F189" s="33"/>
      <c r="G189" s="34"/>
      <c r="H189" s="35"/>
    </row>
    <row r="190" spans="2:8" ht="51" x14ac:dyDescent="0.2">
      <c r="B190" s="58">
        <f t="shared" si="19"/>
        <v>25.04</v>
      </c>
      <c r="C190" s="108" t="s">
        <v>24</v>
      </c>
      <c r="D190" s="109" t="s">
        <v>15</v>
      </c>
      <c r="E190" s="110">
        <v>1</v>
      </c>
      <c r="F190" s="33"/>
      <c r="G190" s="34"/>
      <c r="H190" s="35"/>
    </row>
    <row r="191" spans="2:8" x14ac:dyDescent="0.2">
      <c r="B191" s="81"/>
      <c r="C191" s="82" t="s">
        <v>72</v>
      </c>
      <c r="D191" s="62"/>
      <c r="E191" s="63"/>
      <c r="F191" s="48"/>
      <c r="G191" s="41"/>
      <c r="H191" s="42"/>
    </row>
    <row r="192" spans="2:8" x14ac:dyDescent="0.2">
      <c r="B192" s="88">
        <v>26</v>
      </c>
      <c r="C192" s="89" t="s">
        <v>73</v>
      </c>
      <c r="D192" s="66"/>
      <c r="E192" s="65"/>
      <c r="F192" s="46"/>
      <c r="G192" s="44"/>
      <c r="H192" s="45"/>
    </row>
    <row r="193" spans="2:8" ht="76.5" x14ac:dyDescent="0.2">
      <c r="B193" s="58">
        <f>B192+0.01</f>
        <v>26.01</v>
      </c>
      <c r="C193" s="108" t="s">
        <v>54</v>
      </c>
      <c r="D193" s="109" t="s">
        <v>13</v>
      </c>
      <c r="E193" s="110">
        <v>5</v>
      </c>
      <c r="F193" s="33"/>
      <c r="G193" s="34"/>
      <c r="H193" s="35"/>
    </row>
    <row r="194" spans="2:8" ht="102" x14ac:dyDescent="0.2">
      <c r="B194" s="58">
        <f t="shared" ref="B194:B195" si="20">B193+0.01</f>
        <v>26.02</v>
      </c>
      <c r="C194" s="108" t="s">
        <v>55</v>
      </c>
      <c r="D194" s="109" t="s">
        <v>13</v>
      </c>
      <c r="E194" s="110">
        <v>1385.38</v>
      </c>
      <c r="F194" s="33"/>
      <c r="G194" s="34"/>
      <c r="H194" s="35"/>
    </row>
    <row r="195" spans="2:8" ht="51" x14ac:dyDescent="0.2">
      <c r="B195" s="58">
        <f t="shared" si="20"/>
        <v>26.03</v>
      </c>
      <c r="C195" s="108" t="s">
        <v>24</v>
      </c>
      <c r="D195" s="109" t="s">
        <v>15</v>
      </c>
      <c r="E195" s="110">
        <v>1</v>
      </c>
      <c r="F195" s="33"/>
      <c r="G195" s="34"/>
      <c r="H195" s="35"/>
    </row>
    <row r="196" spans="2:8" x14ac:dyDescent="0.2">
      <c r="B196" s="81"/>
      <c r="C196" s="82" t="s">
        <v>74</v>
      </c>
      <c r="D196" s="62"/>
      <c r="E196" s="63"/>
      <c r="F196" s="48"/>
      <c r="G196" s="41"/>
      <c r="H196" s="42"/>
    </row>
    <row r="197" spans="2:8" x14ac:dyDescent="0.2">
      <c r="B197" s="88">
        <v>27</v>
      </c>
      <c r="C197" s="89" t="s">
        <v>75</v>
      </c>
      <c r="D197" s="66"/>
      <c r="E197" s="65"/>
      <c r="F197" s="46"/>
      <c r="G197" s="44"/>
      <c r="H197" s="45"/>
    </row>
    <row r="198" spans="2:8" ht="114.75" x14ac:dyDescent="0.2">
      <c r="B198" s="58">
        <f>B197+0.01</f>
        <v>27.01</v>
      </c>
      <c r="C198" s="108" t="s">
        <v>124</v>
      </c>
      <c r="D198" s="109" t="s">
        <v>13</v>
      </c>
      <c r="E198" s="110">
        <v>1123.0899999999999</v>
      </c>
      <c r="F198" s="33"/>
      <c r="G198" s="34"/>
      <c r="H198" s="35"/>
    </row>
    <row r="199" spans="2:8" ht="127.5" x14ac:dyDescent="0.2">
      <c r="B199" s="58">
        <f t="shared" ref="B199:B201" si="21">B198+0.01</f>
        <v>27.02</v>
      </c>
      <c r="C199" s="99" t="s">
        <v>76</v>
      </c>
      <c r="D199" s="109" t="s">
        <v>14</v>
      </c>
      <c r="E199" s="110">
        <v>35</v>
      </c>
      <c r="F199" s="33"/>
      <c r="G199" s="34"/>
      <c r="H199" s="35"/>
    </row>
    <row r="200" spans="2:8" ht="63.75" x14ac:dyDescent="0.2">
      <c r="B200" s="58">
        <f t="shared" si="21"/>
        <v>27.03</v>
      </c>
      <c r="C200" s="108" t="s">
        <v>60</v>
      </c>
      <c r="D200" s="109" t="s">
        <v>13</v>
      </c>
      <c r="E200" s="110">
        <v>30</v>
      </c>
      <c r="F200" s="33"/>
      <c r="G200" s="34"/>
      <c r="H200" s="35"/>
    </row>
    <row r="201" spans="2:8" ht="51" x14ac:dyDescent="0.2">
      <c r="B201" s="58">
        <f t="shared" si="21"/>
        <v>27.04</v>
      </c>
      <c r="C201" s="108" t="s">
        <v>24</v>
      </c>
      <c r="D201" s="109" t="s">
        <v>15</v>
      </c>
      <c r="E201" s="110">
        <v>1</v>
      </c>
      <c r="F201" s="33"/>
      <c r="G201" s="34"/>
      <c r="H201" s="35"/>
    </row>
    <row r="202" spans="2:8" x14ac:dyDescent="0.2">
      <c r="B202" s="88">
        <v>28</v>
      </c>
      <c r="C202" s="89" t="s">
        <v>83</v>
      </c>
      <c r="D202" s="66"/>
      <c r="E202" s="65"/>
      <c r="F202" s="46"/>
      <c r="G202" s="44"/>
      <c r="H202" s="45"/>
    </row>
    <row r="203" spans="2:8" ht="102" x14ac:dyDescent="0.2">
      <c r="B203" s="58">
        <f>B202+0.01</f>
        <v>28.01</v>
      </c>
      <c r="C203" s="108" t="s">
        <v>129</v>
      </c>
      <c r="D203" s="109" t="s">
        <v>13</v>
      </c>
      <c r="E203" s="110">
        <v>252</v>
      </c>
      <c r="F203" s="33"/>
      <c r="G203" s="34"/>
      <c r="H203" s="35"/>
    </row>
    <row r="204" spans="2:8" x14ac:dyDescent="0.2">
      <c r="B204" s="81"/>
      <c r="C204" s="82" t="s">
        <v>77</v>
      </c>
      <c r="D204" s="62"/>
      <c r="E204" s="63"/>
      <c r="F204" s="48"/>
      <c r="G204" s="41"/>
      <c r="H204" s="42"/>
    </row>
    <row r="205" spans="2:8" x14ac:dyDescent="0.2">
      <c r="B205" s="88">
        <v>29</v>
      </c>
      <c r="C205" s="89" t="s">
        <v>78</v>
      </c>
      <c r="D205" s="66"/>
      <c r="E205" s="65"/>
      <c r="F205" s="46"/>
      <c r="G205" s="44"/>
      <c r="H205" s="45"/>
    </row>
    <row r="206" spans="2:8" ht="127.5" x14ac:dyDescent="0.2">
      <c r="B206" s="58">
        <f>B205+0.01</f>
        <v>29.01</v>
      </c>
      <c r="C206" s="108" t="s">
        <v>146</v>
      </c>
      <c r="D206" s="109" t="s">
        <v>13</v>
      </c>
      <c r="E206" s="110">
        <v>198</v>
      </c>
      <c r="F206" s="33"/>
      <c r="G206" s="34"/>
      <c r="H206" s="35"/>
    </row>
    <row r="207" spans="2:8" ht="102" x14ac:dyDescent="0.2">
      <c r="B207" s="58">
        <f t="shared" ref="B207:B208" si="22">B206+0.01</f>
        <v>29.02</v>
      </c>
      <c r="C207" s="108" t="s">
        <v>125</v>
      </c>
      <c r="D207" s="109" t="s">
        <v>14</v>
      </c>
      <c r="E207" s="110">
        <v>45</v>
      </c>
      <c r="F207" s="33"/>
      <c r="G207" s="34"/>
      <c r="H207" s="35"/>
    </row>
    <row r="208" spans="2:8" ht="51" x14ac:dyDescent="0.2">
      <c r="B208" s="58">
        <f t="shared" si="22"/>
        <v>29.03</v>
      </c>
      <c r="C208" s="108" t="s">
        <v>79</v>
      </c>
      <c r="D208" s="109" t="s">
        <v>13</v>
      </c>
      <c r="E208" s="110">
        <v>5</v>
      </c>
      <c r="F208" s="33"/>
      <c r="G208" s="34"/>
      <c r="H208" s="35"/>
    </row>
    <row r="209" spans="2:13" x14ac:dyDescent="0.2">
      <c r="B209" s="88">
        <v>30</v>
      </c>
      <c r="C209" s="89" t="s">
        <v>84</v>
      </c>
      <c r="D209" s="66"/>
      <c r="E209" s="65"/>
      <c r="F209" s="46"/>
      <c r="G209" s="44"/>
      <c r="H209" s="45"/>
    </row>
    <row r="210" spans="2:13" ht="114.75" x14ac:dyDescent="0.2">
      <c r="B210" s="58">
        <f>B209+0.01</f>
        <v>30.01</v>
      </c>
      <c r="C210" s="73" t="s">
        <v>147</v>
      </c>
      <c r="D210" s="39" t="s">
        <v>13</v>
      </c>
      <c r="E210" s="39">
        <v>634.6</v>
      </c>
      <c r="F210" s="33"/>
      <c r="G210" s="34"/>
      <c r="H210" s="35"/>
    </row>
    <row r="211" spans="2:13" ht="102.75" thickBot="1" x14ac:dyDescent="0.25">
      <c r="B211" s="58">
        <f t="shared" ref="B211" si="23">B210+0.01</f>
        <v>30.02</v>
      </c>
      <c r="C211" s="73" t="s">
        <v>80</v>
      </c>
      <c r="D211" s="39" t="s">
        <v>81</v>
      </c>
      <c r="E211" s="40">
        <v>34</v>
      </c>
      <c r="F211" s="33"/>
      <c r="G211" s="34"/>
      <c r="H211" s="35"/>
    </row>
    <row r="212" spans="2:13" s="17" customFormat="1" ht="13.5" thickBot="1" x14ac:dyDescent="0.25">
      <c r="B212" s="18"/>
      <c r="C212" s="19"/>
      <c r="D212" s="19"/>
      <c r="E212" s="19"/>
      <c r="F212" s="20"/>
      <c r="G212" s="21" t="s">
        <v>11</v>
      </c>
      <c r="H212" s="22">
        <f>SUM(H12:H211)</f>
        <v>0</v>
      </c>
      <c r="I212" s="23"/>
      <c r="M212" s="24"/>
    </row>
    <row r="213" spans="2:13" x14ac:dyDescent="0.2">
      <c r="D213" s="25"/>
      <c r="E213" s="26"/>
    </row>
    <row r="214" spans="2:13" x14ac:dyDescent="0.2">
      <c r="D214" s="25"/>
      <c r="E214" s="26"/>
      <c r="H214" s="27"/>
    </row>
    <row r="215" spans="2:13" x14ac:dyDescent="0.2">
      <c r="H215" s="27"/>
    </row>
    <row r="216" spans="2:13" x14ac:dyDescent="0.2">
      <c r="H216" s="27"/>
    </row>
    <row r="217" spans="2:13" x14ac:dyDescent="0.2">
      <c r="H217" s="27"/>
    </row>
    <row r="218" spans="2:13" x14ac:dyDescent="0.2">
      <c r="H218" s="27"/>
    </row>
    <row r="219" spans="2:13" x14ac:dyDescent="0.2">
      <c r="H219" s="28"/>
    </row>
    <row r="220" spans="2:13" x14ac:dyDescent="0.2">
      <c r="H220" s="28"/>
    </row>
    <row r="221" spans="2:13" x14ac:dyDescent="0.2">
      <c r="H221" s="28"/>
    </row>
    <row r="222" spans="2:13" x14ac:dyDescent="0.2">
      <c r="H222" s="28"/>
    </row>
    <row r="223" spans="2:13" x14ac:dyDescent="0.2">
      <c r="H223" s="28"/>
    </row>
    <row r="224" spans="2:13" x14ac:dyDescent="0.2">
      <c r="H224" s="28"/>
    </row>
    <row r="225" spans="8:8" x14ac:dyDescent="0.2">
      <c r="H225" s="28"/>
    </row>
    <row r="226" spans="8:8" x14ac:dyDescent="0.2">
      <c r="H226" s="28"/>
    </row>
    <row r="227" spans="8:8" x14ac:dyDescent="0.2">
      <c r="H227" s="28"/>
    </row>
    <row r="228" spans="8:8" x14ac:dyDescent="0.2">
      <c r="H228" s="28"/>
    </row>
    <row r="229" spans="8:8" x14ac:dyDescent="0.2">
      <c r="H229" s="28"/>
    </row>
    <row r="230" spans="8:8" x14ac:dyDescent="0.2">
      <c r="H230" s="28"/>
    </row>
    <row r="231" spans="8:8" x14ac:dyDescent="0.2">
      <c r="H231" s="29"/>
    </row>
    <row r="232" spans="8:8" x14ac:dyDescent="0.2">
      <c r="H232" s="29"/>
    </row>
    <row r="233" spans="8:8" x14ac:dyDescent="0.2">
      <c r="H233" s="29"/>
    </row>
    <row r="234" spans="8:8" x14ac:dyDescent="0.2">
      <c r="H234" s="27"/>
    </row>
    <row r="235" spans="8:8" x14ac:dyDescent="0.2">
      <c r="H235" s="27"/>
    </row>
    <row r="236" spans="8:8" x14ac:dyDescent="0.2">
      <c r="H236" s="27"/>
    </row>
  </sheetData>
  <mergeCells count="4">
    <mergeCell ref="B3:H3"/>
    <mergeCell ref="B4:H4"/>
    <mergeCell ref="B5:H5"/>
    <mergeCell ref="C9:F9"/>
  </mergeCells>
  <phoneticPr fontId="0" type="noConversion"/>
  <printOptions horizontalCentered="1"/>
  <pageMargins left="0" right="0" top="0.19685039370078741" bottom="0.59055118110236227" header="0.98425196850393704" footer="0.39370078740157483"/>
  <pageSetup scale="80" orientation="portrait" r:id="rId1"/>
  <headerFooter alignWithMargins="0">
    <oddHeader>&amp;R&amp;"Times New Roman,Normal"Hoja &amp;"Times New Roman,Negrita"&amp;P&amp;"Times New Roman,Normal" de &amp;"Times New Roman,Negrita"&amp;N</oddHeader>
    <oddFooter>&amp;L_______________________________
NOMBRE O RAZÓN SOCIAL&amp;R______________________________
NOMBRE Y FIRMA DEL REPRESENTANTE LEGAL</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vt:lpstr>
      <vt:lpstr>Hoja1</vt:lpstr>
      <vt:lpstr>Catalogo!Área_de_impresión</vt:lpstr>
      <vt:lpstr>Catalogo!Títulos_a_imprimir</vt:lpstr>
    </vt:vector>
  </TitlesOfParts>
  <Company>Itson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INSTITUTO TECNOLOGICO DE SONORA</dc:title>
  <dc:creator>Mtra. Lizzeth Aurora Navarro Ibarra</dc:creator>
  <cp:lastModifiedBy>Olivia Guadalupe Cornejo Lomelí</cp:lastModifiedBy>
  <cp:lastPrinted>2018-04-11T22:09:13Z</cp:lastPrinted>
  <dcterms:created xsi:type="dcterms:W3CDTF">2001-02-20T17:48:28Z</dcterms:created>
  <dcterms:modified xsi:type="dcterms:W3CDTF">2018-04-11T22:09:26Z</dcterms:modified>
</cp:coreProperties>
</file>